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/>
  </bookViews>
  <sheets>
    <sheet name="1.경제활동인구총괄" sheetId="1" r:id="rId1"/>
    <sheet name="2.연령별취업자" sheetId="9" r:id="rId2"/>
    <sheet name="3.산업별취업자" sheetId="7" r:id="rId3"/>
    <sheet name="4.직업별취업자" sheetId="8" r:id="rId4"/>
  </sheets>
  <definedNames>
    <definedName name="_xlnm.Print_Area" localSheetId="0">'1.경제활동인구총괄'!$A$1:$AJ$30</definedName>
    <definedName name="_xlnm.Print_Area" localSheetId="1">'2.연령별취업자'!$A$1:$G$61</definedName>
    <definedName name="_xlnm.Print_Area" localSheetId="2">'3.산업별취업자'!$A$1:$I$51</definedName>
    <definedName name="_xlnm.Print_Area" localSheetId="3">'4.직업별취업자'!$A$1:$H$48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8" l="1"/>
  <c r="H46" i="8"/>
  <c r="H45" i="8"/>
  <c r="H44" i="8"/>
  <c r="X27" i="1" l="1"/>
  <c r="X26" i="1"/>
  <c r="I25" i="7"/>
  <c r="I26" i="7"/>
  <c r="F26" i="7"/>
  <c r="B49" i="7"/>
  <c r="C49" i="7" s="1"/>
  <c r="B50" i="7"/>
  <c r="C50" i="7" s="1"/>
  <c r="F25" i="7"/>
  <c r="M26" i="1"/>
  <c r="AJ26" i="1" s="1"/>
  <c r="M27" i="1"/>
  <c r="L27" i="1"/>
  <c r="L26" i="1"/>
  <c r="AI26" i="1" s="1"/>
  <c r="K27" i="1"/>
  <c r="K26" i="1"/>
  <c r="AH26" i="1" s="1"/>
  <c r="B47" i="7" l="1"/>
  <c r="AD24" i="1" l="1"/>
  <c r="AC24" i="1"/>
  <c r="AB24" i="1"/>
  <c r="AJ27" i="1"/>
  <c r="AI27" i="1"/>
  <c r="AH27" i="1"/>
  <c r="M24" i="1"/>
  <c r="AJ24" i="1" s="1"/>
  <c r="L24" i="1"/>
  <c r="AI24" i="1" s="1"/>
  <c r="K24" i="1"/>
  <c r="H43" i="8" l="1"/>
  <c r="E43" i="8"/>
  <c r="C43" i="8"/>
  <c r="H42" i="8"/>
  <c r="E42" i="8"/>
  <c r="C42" i="8"/>
  <c r="H21" i="8"/>
  <c r="F21" i="8"/>
  <c r="D21" i="8"/>
  <c r="H20" i="8"/>
  <c r="F20" i="8"/>
  <c r="D20" i="8"/>
  <c r="I23" i="7"/>
  <c r="F23" i="7"/>
  <c r="C46" i="7"/>
  <c r="B45" i="7"/>
  <c r="C45" i="7" s="1"/>
  <c r="I22" i="7"/>
  <c r="F22" i="7"/>
  <c r="I21" i="7"/>
  <c r="F21" i="7"/>
  <c r="E47" i="8" l="1"/>
  <c r="C47" i="8"/>
  <c r="L12" i="1" l="1"/>
  <c r="AI12" i="1" s="1"/>
  <c r="M12" i="1"/>
  <c r="AJ12" i="1" s="1"/>
  <c r="L13" i="1"/>
  <c r="AI13" i="1" s="1"/>
  <c r="M13" i="1"/>
  <c r="AJ13" i="1" s="1"/>
  <c r="L14" i="1"/>
  <c r="AI14" i="1" s="1"/>
  <c r="M14" i="1"/>
  <c r="AJ14" i="1" s="1"/>
  <c r="L15" i="1"/>
  <c r="AI15" i="1" s="1"/>
  <c r="M15" i="1"/>
  <c r="AJ15" i="1" s="1"/>
  <c r="L16" i="1"/>
  <c r="AI16" i="1" s="1"/>
  <c r="M16" i="1"/>
  <c r="AJ16" i="1" s="1"/>
  <c r="L17" i="1"/>
  <c r="AI17" i="1" s="1"/>
  <c r="M17" i="1"/>
  <c r="AJ17" i="1" s="1"/>
  <c r="L18" i="1"/>
  <c r="AI18" i="1" s="1"/>
  <c r="M18" i="1"/>
  <c r="AJ18" i="1" s="1"/>
  <c r="L19" i="1"/>
  <c r="AI19" i="1" s="1"/>
  <c r="M19" i="1"/>
  <c r="AJ19" i="1" s="1"/>
  <c r="L20" i="1"/>
  <c r="AI20" i="1" s="1"/>
  <c r="M20" i="1"/>
  <c r="AJ20" i="1" s="1"/>
  <c r="L21" i="1"/>
  <c r="AI21" i="1" s="1"/>
  <c r="M21" i="1"/>
  <c r="AJ21" i="1" s="1"/>
  <c r="M11" i="1"/>
  <c r="AJ11" i="1" s="1"/>
  <c r="L11" i="1"/>
  <c r="AI11" i="1" s="1"/>
  <c r="M10" i="1"/>
  <c r="AJ10" i="1" s="1"/>
  <c r="L10" i="1"/>
  <c r="AI10" i="1" s="1"/>
  <c r="H32" i="8" l="1"/>
  <c r="H33" i="8"/>
  <c r="H34" i="8"/>
  <c r="H35" i="8"/>
  <c r="H36" i="8"/>
  <c r="H37" i="8"/>
  <c r="H38" i="8"/>
  <c r="H39" i="8"/>
  <c r="H40" i="8"/>
  <c r="H41" i="8"/>
  <c r="H31" i="8"/>
  <c r="H30" i="8"/>
  <c r="E46" i="8"/>
  <c r="E41" i="8"/>
  <c r="E40" i="8"/>
  <c r="E39" i="8"/>
  <c r="E38" i="8"/>
  <c r="E37" i="8"/>
  <c r="E36" i="8"/>
  <c r="E35" i="8"/>
  <c r="E34" i="8"/>
  <c r="E33" i="8"/>
  <c r="E32" i="8"/>
  <c r="E31" i="8"/>
  <c r="E30" i="8"/>
  <c r="C32" i="8"/>
  <c r="C33" i="8"/>
  <c r="C34" i="8"/>
  <c r="C35" i="8"/>
  <c r="C36" i="8"/>
  <c r="C37" i="8"/>
  <c r="C38" i="8"/>
  <c r="C39" i="8"/>
  <c r="C40" i="8"/>
  <c r="C41" i="8"/>
  <c r="C46" i="8"/>
  <c r="C31" i="8"/>
  <c r="C30" i="8"/>
  <c r="H25" i="8"/>
  <c r="H24" i="8"/>
  <c r="H19" i="8"/>
  <c r="H18" i="8"/>
  <c r="H17" i="8"/>
  <c r="H16" i="8"/>
  <c r="H15" i="8"/>
  <c r="H14" i="8"/>
  <c r="H13" i="8"/>
  <c r="H12" i="8"/>
  <c r="H11" i="8"/>
  <c r="H10" i="8"/>
  <c r="H9" i="8"/>
  <c r="H8" i="8"/>
  <c r="F25" i="8"/>
  <c r="F24" i="8"/>
  <c r="F19" i="8"/>
  <c r="F18" i="8"/>
  <c r="F17" i="8"/>
  <c r="F16" i="8"/>
  <c r="F15" i="8"/>
  <c r="F14" i="8"/>
  <c r="F13" i="8"/>
  <c r="F12" i="8"/>
  <c r="F11" i="8"/>
  <c r="F10" i="8"/>
  <c r="F9" i="8"/>
  <c r="F8" i="8"/>
  <c r="D25" i="8"/>
  <c r="D10" i="8"/>
  <c r="D11" i="8"/>
  <c r="D12" i="8"/>
  <c r="D13" i="8"/>
  <c r="D14" i="8"/>
  <c r="D15" i="8"/>
  <c r="D16" i="8"/>
  <c r="D17" i="8"/>
  <c r="D18" i="8"/>
  <c r="D19" i="8"/>
  <c r="D24" i="8"/>
  <c r="D9" i="8"/>
  <c r="D8" i="8"/>
  <c r="I20" i="7"/>
  <c r="I19" i="7"/>
  <c r="I18" i="7"/>
  <c r="I17" i="7"/>
  <c r="I16" i="7"/>
  <c r="I15" i="7"/>
  <c r="I14" i="7"/>
  <c r="I13" i="7"/>
  <c r="I12" i="7"/>
  <c r="I11" i="7"/>
  <c r="I10" i="7"/>
  <c r="I9" i="7"/>
  <c r="F11" i="7"/>
  <c r="F12" i="7"/>
  <c r="F13" i="7"/>
  <c r="F14" i="7"/>
  <c r="F15" i="7"/>
  <c r="F16" i="7"/>
  <c r="F17" i="7"/>
  <c r="F18" i="7"/>
  <c r="F19" i="7"/>
  <c r="F20" i="7"/>
  <c r="F10" i="7"/>
  <c r="F9" i="7"/>
  <c r="B35" i="7"/>
  <c r="C35" i="7" s="1"/>
  <c r="B36" i="7"/>
  <c r="C36" i="7" s="1"/>
  <c r="B37" i="7"/>
  <c r="C37" i="7" s="1"/>
  <c r="B38" i="7"/>
  <c r="C38" i="7" s="1"/>
  <c r="B39" i="7"/>
  <c r="C39" i="7" s="1"/>
  <c r="B40" i="7"/>
  <c r="C40" i="7" s="1"/>
  <c r="B41" i="7"/>
  <c r="C41" i="7" s="1"/>
  <c r="B42" i="7"/>
  <c r="C42" i="7" s="1"/>
  <c r="B43" i="7"/>
  <c r="C43" i="7" s="1"/>
  <c r="B44" i="7"/>
  <c r="C44" i="7" s="1"/>
  <c r="C47" i="7"/>
  <c r="B34" i="7"/>
  <c r="C34" i="7" s="1"/>
  <c r="B33" i="7"/>
  <c r="C33" i="7" s="1"/>
</calcChain>
</file>

<file path=xl/sharedStrings.xml><?xml version="1.0" encoding="utf-8"?>
<sst xmlns="http://schemas.openxmlformats.org/spreadsheetml/2006/main" count="464" uniqueCount="166">
  <si>
    <t>Unit : 1,000 persons, %</t>
  </si>
  <si>
    <t xml:space="preserve"> </t>
    <phoneticPr fontId="40" type="noConversion"/>
  </si>
  <si>
    <t>Employed Persons by Age Group</t>
    <phoneticPr fontId="38" type="noConversion"/>
  </si>
  <si>
    <t>Others</t>
  </si>
  <si>
    <t xml:space="preserve">  Employed Persons by Industry</t>
    <phoneticPr fontId="38" type="noConversion"/>
  </si>
  <si>
    <t xml:space="preserve">  Employed Persons by Occupation</t>
    <phoneticPr fontId="38" type="noConversion"/>
  </si>
  <si>
    <t xml:space="preserve">Agriculture, forestry and fishing </t>
    <phoneticPr fontId="38" type="noConversion"/>
  </si>
  <si>
    <t>Composition</t>
    <phoneticPr fontId="38" type="noConversion"/>
  </si>
  <si>
    <t xml:space="preserve">Managers, Professionals and Related Workers </t>
    <phoneticPr fontId="38" type="noConversion"/>
  </si>
  <si>
    <t>Clerks</t>
    <phoneticPr fontId="38" type="noConversion"/>
  </si>
  <si>
    <t xml:space="preserve"> Service &amp; sales workers</t>
    <phoneticPr fontId="38" type="noConversion"/>
  </si>
  <si>
    <t>Elementary Workers</t>
    <phoneticPr fontId="38" type="noConversion"/>
  </si>
  <si>
    <t>Total</t>
    <phoneticPr fontId="38" type="noConversion"/>
  </si>
  <si>
    <t>Years old</t>
    <phoneticPr fontId="38" type="noConversion"/>
  </si>
  <si>
    <t>Years old</t>
    <phoneticPr fontId="38" type="noConversion"/>
  </si>
  <si>
    <t>Years old and over</t>
    <phoneticPr fontId="38" type="noConversion"/>
  </si>
  <si>
    <t>Summary Table of Economically Active Population</t>
    <phoneticPr fontId="38" type="noConversion"/>
  </si>
  <si>
    <t xml:space="preserve">Skilled Agricultural Forestry and Fishery Workers </t>
    <phoneticPr fontId="38" type="noConversion"/>
  </si>
  <si>
    <t>2016.1/2</t>
  </si>
  <si>
    <t>2016.1/2</t>
    <phoneticPr fontId="38" type="noConversion"/>
  </si>
  <si>
    <t>2016.2/2</t>
  </si>
  <si>
    <t>2016.2/2</t>
    <phoneticPr fontId="38" type="noConversion"/>
  </si>
  <si>
    <t>2017.1/2</t>
  </si>
  <si>
    <t>2017.1/2</t>
    <phoneticPr fontId="38" type="noConversion"/>
  </si>
  <si>
    <t>2017.2/2</t>
  </si>
  <si>
    <t>2017.2/2</t>
    <phoneticPr fontId="38" type="noConversion"/>
  </si>
  <si>
    <t>2018.1/2</t>
  </si>
  <si>
    <t>2018.1/2</t>
    <phoneticPr fontId="38" type="noConversion"/>
  </si>
  <si>
    <t>2018.2/2</t>
  </si>
  <si>
    <t>2018.2/2</t>
    <phoneticPr fontId="38" type="noConversion"/>
  </si>
  <si>
    <t>2019.1/2</t>
  </si>
  <si>
    <t>2019.1/2</t>
    <phoneticPr fontId="38" type="noConversion"/>
  </si>
  <si>
    <t>2019.2/2</t>
  </si>
  <si>
    <t>2019.2/2</t>
    <phoneticPr fontId="38" type="noConversion"/>
  </si>
  <si>
    <t>2020.1/2</t>
  </si>
  <si>
    <t>2020.1/2</t>
    <phoneticPr fontId="38" type="noConversion"/>
  </si>
  <si>
    <t>2020.2/2</t>
  </si>
  <si>
    <t>2020.2/2</t>
    <phoneticPr fontId="38" type="noConversion"/>
  </si>
  <si>
    <t>2021.1/2</t>
  </si>
  <si>
    <t>2021.1/2</t>
    <phoneticPr fontId="38" type="noConversion"/>
  </si>
  <si>
    <t>2022.2/2</t>
  </si>
  <si>
    <t>2022.2/2</t>
    <phoneticPr fontId="38" type="noConversion"/>
  </si>
  <si>
    <t>2022.1/2</t>
  </si>
  <si>
    <t>2022.1/2</t>
    <phoneticPr fontId="38" type="noConversion"/>
  </si>
  <si>
    <t>2016.2/2</t>
    <phoneticPr fontId="38" type="noConversion"/>
  </si>
  <si>
    <t>2018.1/2</t>
    <phoneticPr fontId="38" type="noConversion"/>
  </si>
  <si>
    <t>2016.1/2</t>
    <phoneticPr fontId="38" type="noConversion"/>
  </si>
  <si>
    <t>2017.1/2</t>
    <phoneticPr fontId="38" type="noConversion"/>
  </si>
  <si>
    <t>2017.2/2</t>
    <phoneticPr fontId="38" type="noConversion"/>
  </si>
  <si>
    <t>2018.2/2</t>
    <phoneticPr fontId="38" type="noConversion"/>
  </si>
  <si>
    <t>2020.1/2</t>
    <phoneticPr fontId="38" type="noConversion"/>
  </si>
  <si>
    <t>2020.2/2</t>
    <phoneticPr fontId="38" type="noConversion"/>
  </si>
  <si>
    <t>2021.1/2</t>
    <phoneticPr fontId="38" type="noConversion"/>
  </si>
  <si>
    <t>2021.2/2</t>
  </si>
  <si>
    <t>2021.2/2</t>
    <phoneticPr fontId="38" type="noConversion"/>
  </si>
  <si>
    <t>Male</t>
    <phoneticPr fontId="38" type="noConversion"/>
  </si>
  <si>
    <t>Female</t>
    <phoneticPr fontId="38" type="noConversion"/>
  </si>
  <si>
    <t>Employed persons</t>
    <phoneticPr fontId="38" type="noConversion"/>
  </si>
  <si>
    <t>Unemployed persons</t>
    <phoneticPr fontId="38" type="noConversion"/>
  </si>
  <si>
    <t>House Keeping &amp;caring for child</t>
    <phoneticPr fontId="47" type="noConversion"/>
  </si>
  <si>
    <t>Attending school</t>
    <phoneticPr fontId="38" type="noConversion"/>
  </si>
  <si>
    <t>Participation rate(%)</t>
    <phoneticPr fontId="38" type="noConversion"/>
  </si>
  <si>
    <t>…</t>
  </si>
  <si>
    <t>…</t>
    <phoneticPr fontId="38" type="noConversion"/>
  </si>
  <si>
    <t>2021.2/2</t>
    <phoneticPr fontId="39" type="noConversion"/>
  </si>
  <si>
    <t>2021.2/2</t>
    <phoneticPr fontId="38" type="noConversion"/>
  </si>
  <si>
    <t>2023.1/2</t>
    <phoneticPr fontId="38" type="noConversion"/>
  </si>
  <si>
    <t>2023.1/2</t>
    <phoneticPr fontId="39" type="noConversion"/>
  </si>
  <si>
    <t>2023.1/2</t>
    <phoneticPr fontId="38" type="noConversion"/>
  </si>
  <si>
    <t>`</t>
    <phoneticPr fontId="39" type="noConversion"/>
  </si>
  <si>
    <t>Mining and nufacturing</t>
    <phoneticPr fontId="38" type="noConversion"/>
  </si>
  <si>
    <t>Craft and Related Trades Workers, etc.</t>
    <phoneticPr fontId="38" type="noConversion"/>
  </si>
  <si>
    <t>employment population rate(%)</t>
  </si>
  <si>
    <t>employment rate(%)</t>
  </si>
  <si>
    <t>Unit : 1,000 persons, %</t>
    <phoneticPr fontId="38" type="noConversion"/>
  </si>
  <si>
    <t>Summary Table of Economically Active Population(cont'd)</t>
    <phoneticPr fontId="38" type="noConversion"/>
  </si>
  <si>
    <t>Unit : 1,000 persons</t>
  </si>
  <si>
    <t>2023.2/2</t>
  </si>
  <si>
    <t>2024.2/2</t>
  </si>
  <si>
    <t>2024.2/2</t>
    <phoneticPr fontId="38" type="noConversion"/>
  </si>
  <si>
    <t>2024.1/2</t>
  </si>
  <si>
    <t>2024.1/2</t>
    <phoneticPr fontId="38" type="noConversion"/>
  </si>
  <si>
    <t>2024.1/2</t>
    <phoneticPr fontId="39" type="noConversion"/>
  </si>
  <si>
    <t>2024.2/2</t>
    <phoneticPr fontId="39" type="noConversion"/>
  </si>
  <si>
    <t>2024.1/2</t>
    <phoneticPr fontId="38" type="noConversion"/>
  </si>
  <si>
    <t>2024.1/2</t>
    <phoneticPr fontId="38" type="noConversion"/>
  </si>
  <si>
    <t>2024.2/2</t>
    <phoneticPr fontId="38" type="noConversion"/>
  </si>
  <si>
    <t>2024.2/2</t>
    <phoneticPr fontId="38" type="noConversion"/>
  </si>
  <si>
    <t>2023.1/2</t>
  </si>
  <si>
    <r>
      <t xml:space="preserve">1. </t>
    </r>
    <r>
      <rPr>
        <b/>
        <sz val="21"/>
        <color indexed="8"/>
        <rFont val="한컴 고딕"/>
        <family val="3"/>
        <charset val="129"/>
      </rPr>
      <t>경제활동인구총괄</t>
    </r>
    <r>
      <rPr>
        <b/>
        <sz val="21"/>
        <color indexed="8"/>
        <rFont val="Arial Narrow"/>
        <family val="2"/>
      </rPr>
      <t>(</t>
    </r>
    <r>
      <rPr>
        <b/>
        <sz val="21"/>
        <color indexed="8"/>
        <rFont val="한컴 고딕"/>
        <family val="3"/>
        <charset val="129"/>
      </rPr>
      <t>속</t>
    </r>
    <r>
      <rPr>
        <b/>
        <sz val="21"/>
        <color indexed="8"/>
        <rFont val="Arial Narrow"/>
        <family val="2"/>
      </rPr>
      <t>)</t>
    </r>
    <phoneticPr fontId="38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</si>
  <si>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천명</t>
    </r>
    <r>
      <rPr>
        <sz val="10"/>
        <rFont val="Arial Narrow"/>
        <family val="2"/>
      </rPr>
      <t>, %</t>
    </r>
    <phoneticPr fontId="38" type="noConversion"/>
  </si>
  <si>
    <r>
      <rPr>
        <sz val="11"/>
        <color rgb="FF000000"/>
        <rFont val="한컴 고딕"/>
        <family val="3"/>
        <charset val="129"/>
      </rPr>
      <t>경제활동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참가율</t>
    </r>
    <phoneticPr fontId="38" type="noConversion"/>
  </si>
  <si>
    <r>
      <rPr>
        <sz val="11"/>
        <color rgb="FF000000"/>
        <rFont val="한컴 고딕"/>
        <family val="3"/>
        <charset val="129"/>
      </rPr>
      <t>고용률</t>
    </r>
    <phoneticPr fontId="38" type="noConversion"/>
  </si>
  <si>
    <r>
      <rPr>
        <sz val="11"/>
        <color rgb="FF000000"/>
        <rFont val="한컴 고딕"/>
        <family val="3"/>
        <charset val="129"/>
      </rPr>
      <t>실업률</t>
    </r>
    <phoneticPr fontId="38" type="noConversion"/>
  </si>
  <si>
    <r>
      <rPr>
        <sz val="11"/>
        <color rgb="FF000000"/>
        <rFont val="한컴 고딕"/>
        <family val="3"/>
        <charset val="129"/>
      </rPr>
      <t>남</t>
    </r>
    <phoneticPr fontId="38" type="noConversion"/>
  </si>
  <si>
    <r>
      <rPr>
        <sz val="11"/>
        <color rgb="FF000000"/>
        <rFont val="한컴 고딕"/>
        <family val="3"/>
        <charset val="129"/>
      </rPr>
      <t>여</t>
    </r>
    <phoneticPr fontId="38" type="noConversion"/>
  </si>
  <si>
    <r>
      <rPr>
        <sz val="11"/>
        <color rgb="FF000000"/>
        <rFont val="한컴 고딕"/>
        <family val="3"/>
        <charset val="129"/>
      </rPr>
      <t>가사</t>
    </r>
    <r>
      <rPr>
        <sz val="11"/>
        <color rgb="FF000000"/>
        <rFont val="Arial Narrow"/>
        <family val="2"/>
      </rPr>
      <t>·</t>
    </r>
    <r>
      <rPr>
        <sz val="11"/>
        <color rgb="FF000000"/>
        <rFont val="한컴 고딕"/>
        <family val="3"/>
        <charset val="129"/>
      </rPr>
      <t>육아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</si>
  <si>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「지역별고용조사」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38" type="noConversion"/>
  </si>
  <si>
    <r>
      <t xml:space="preserve">1. </t>
    </r>
    <r>
      <rPr>
        <b/>
        <sz val="21"/>
        <color indexed="8"/>
        <rFont val="한컴 고딕"/>
        <family val="3"/>
        <charset val="129"/>
      </rPr>
      <t>경제활동인구총괄</t>
    </r>
    <phoneticPr fontId="38" type="noConversion"/>
  </si>
  <si>
    <r>
      <rPr>
        <sz val="11"/>
        <color rgb="FF000000"/>
        <rFont val="한컴 고딕"/>
        <family val="3"/>
        <charset val="129"/>
      </rPr>
      <t>실업자</t>
    </r>
  </si>
  <si>
    <r>
      <rPr>
        <sz val="11"/>
        <color rgb="FF000000"/>
        <rFont val="한컴 고딕"/>
        <family val="3"/>
        <charset val="129"/>
      </rPr>
      <t>통학</t>
    </r>
    <r>
      <rPr>
        <vertAlign val="superscript"/>
        <sz val="11"/>
        <color rgb="FF000000"/>
        <rFont val="Arial Narrow"/>
        <family val="2"/>
      </rPr>
      <t>1)</t>
    </r>
    <phoneticPr fontId="47" type="noConversion"/>
  </si>
  <si>
    <r>
      <rPr>
        <sz val="11"/>
        <color rgb="FF000000"/>
        <rFont val="한컴 고딕"/>
        <family val="3"/>
        <charset val="129"/>
      </rPr>
      <t>기타</t>
    </r>
    <r>
      <rPr>
        <vertAlign val="superscript"/>
        <sz val="11"/>
        <color rgb="FF000000"/>
        <rFont val="Arial Narrow"/>
        <family val="2"/>
      </rPr>
      <t>2)</t>
    </r>
    <phoneticPr fontId="38" type="noConversion"/>
  </si>
  <si>
    <r>
      <t xml:space="preserve"> </t>
    </r>
    <r>
      <rPr>
        <sz val="10"/>
        <rFont val="한컴 고딕"/>
        <family val="3"/>
        <charset val="129"/>
      </rPr>
      <t xml:space="preserve">주: </t>
    </r>
    <r>
      <rPr>
        <sz val="10"/>
        <rFont val="Arial Narrow"/>
        <family val="2"/>
      </rPr>
      <t>1)</t>
    </r>
    <r>
      <rPr>
        <sz val="10"/>
        <rFont val="한컴 고딕"/>
        <family val="3"/>
        <charset val="129"/>
      </rPr>
      <t xml:space="preserve"> 정규교육기관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재학</t>
    </r>
    <r>
      <rPr>
        <sz val="10"/>
        <rFont val="Arial Narrow"/>
        <family val="3"/>
      </rPr>
      <t xml:space="preserve">, </t>
    </r>
    <r>
      <rPr>
        <sz val="10"/>
        <rFont val="한컴 고딕"/>
        <family val="3"/>
        <charset val="129"/>
      </rPr>
      <t>입시학원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수강</t>
    </r>
    <r>
      <rPr>
        <sz val="10"/>
        <rFont val="Arial Narrow"/>
        <family val="3"/>
      </rPr>
      <t xml:space="preserve">, </t>
    </r>
    <r>
      <rPr>
        <sz val="10"/>
        <rFont val="한컴 고딕"/>
        <family val="3"/>
        <charset val="129"/>
      </rPr>
      <t>취업을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위한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학원</t>
    </r>
    <r>
      <rPr>
        <sz val="10"/>
        <rFont val="Arial Narrow"/>
        <family val="3"/>
      </rPr>
      <t>·</t>
    </r>
    <r>
      <rPr>
        <sz val="10"/>
        <rFont val="한컴 고딕"/>
        <family val="3"/>
        <charset val="129"/>
      </rPr>
      <t>기관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수강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등을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포함</t>
    </r>
    <phoneticPr fontId="38" type="noConversion"/>
  </si>
  <si>
    <r>
      <t xml:space="preserve"> </t>
    </r>
    <r>
      <rPr>
        <sz val="10"/>
        <rFont val="한컴 고딕"/>
        <family val="2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2"/>
        <charset val="129"/>
      </rPr>
      <t>정규교육기관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재학</t>
    </r>
    <r>
      <rPr>
        <sz val="10"/>
        <rFont val="Arial Narrow"/>
        <family val="2"/>
      </rPr>
      <t xml:space="preserve">, </t>
    </r>
    <r>
      <rPr>
        <sz val="10"/>
        <rFont val="한컴 고딕"/>
        <family val="2"/>
        <charset val="129"/>
      </rPr>
      <t>입시학원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수강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2"/>
        <charset val="129"/>
      </rPr>
      <t>취업을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위한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학원</t>
    </r>
    <r>
      <rPr>
        <sz val="10"/>
        <rFont val="Arial Narrow"/>
        <family val="2"/>
      </rPr>
      <t>·</t>
    </r>
    <r>
      <rPr>
        <sz val="10"/>
        <rFont val="한컴 고딕"/>
        <family val="2"/>
        <charset val="129"/>
      </rPr>
      <t>기관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수강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등을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포함</t>
    </r>
    <phoneticPr fontId="38" type="noConversion"/>
  </si>
  <si>
    <r>
      <t xml:space="preserve">       2) </t>
    </r>
    <r>
      <rPr>
        <sz val="10"/>
        <rFont val="한컴 고딕"/>
        <family val="2"/>
        <charset val="129"/>
      </rPr>
      <t>연로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2"/>
        <charset val="129"/>
      </rPr>
      <t>심신장애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등</t>
    </r>
    <phoneticPr fontId="38" type="noConversion"/>
  </si>
  <si>
    <r>
      <t xml:space="preserve">2. </t>
    </r>
    <r>
      <rPr>
        <b/>
        <sz val="21"/>
        <color indexed="8"/>
        <rFont val="한컴 고딕"/>
        <family val="3"/>
        <charset val="129"/>
      </rPr>
      <t>연령별</t>
    </r>
    <r>
      <rPr>
        <b/>
        <sz val="21"/>
        <color indexed="8"/>
        <rFont val="Arial Narrow"/>
        <family val="2"/>
      </rPr>
      <t xml:space="preserve"> </t>
    </r>
    <r>
      <rPr>
        <b/>
        <sz val="21"/>
        <color indexed="8"/>
        <rFont val="한컴 고딕"/>
        <family val="3"/>
        <charset val="129"/>
      </rPr>
      <t>취업자</t>
    </r>
    <phoneticPr fontId="38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</si>
  <si>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천명</t>
    </r>
  </si>
  <si>
    <r>
      <rPr>
        <sz val="11"/>
        <color theme="1"/>
        <rFont val="한컴 고딕"/>
        <family val="3"/>
        <charset val="129"/>
      </rPr>
      <t>반기별</t>
    </r>
    <phoneticPr fontId="40" type="noConversion"/>
  </si>
  <si>
    <r>
      <rPr>
        <sz val="11"/>
        <rFont val="한컴 고딕"/>
        <family val="3"/>
        <charset val="129"/>
      </rPr>
      <t>성별</t>
    </r>
    <phoneticPr fontId="40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</si>
  <si>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40" type="noConversion"/>
  </si>
  <si>
    <r>
      <t>15</t>
    </r>
    <r>
      <rPr>
        <sz val="11"/>
        <rFont val="한컴 고딕"/>
        <family val="3"/>
        <charset val="129"/>
      </rPr>
      <t>∼</t>
    </r>
    <r>
      <rPr>
        <sz val="11"/>
        <rFont val="Arial Narrow"/>
        <family val="2"/>
      </rPr>
      <t>29</t>
    </r>
    <r>
      <rPr>
        <sz val="11"/>
        <rFont val="한컴 고딕"/>
        <family val="3"/>
        <charset val="129"/>
      </rPr>
      <t>세</t>
    </r>
    <phoneticPr fontId="40" type="noConversion"/>
  </si>
  <si>
    <r>
      <t>30</t>
    </r>
    <r>
      <rPr>
        <sz val="11"/>
        <color theme="1"/>
        <rFont val="한컴 고딕"/>
        <family val="3"/>
        <charset val="129"/>
      </rPr>
      <t>∼</t>
    </r>
    <r>
      <rPr>
        <sz val="11"/>
        <color theme="1"/>
        <rFont val="Arial Narrow"/>
        <family val="2"/>
      </rPr>
      <t>49</t>
    </r>
    <r>
      <rPr>
        <sz val="11"/>
        <color theme="1"/>
        <rFont val="한컴 고딕"/>
        <family val="3"/>
        <charset val="129"/>
      </rPr>
      <t>세</t>
    </r>
    <phoneticPr fontId="40" type="noConversion"/>
  </si>
  <si>
    <r>
      <t>50</t>
    </r>
    <r>
      <rPr>
        <sz val="11"/>
        <rFont val="한컴 고딕"/>
        <family val="3"/>
        <charset val="129"/>
      </rPr>
      <t>∼</t>
    </r>
    <r>
      <rPr>
        <sz val="11"/>
        <rFont val="Arial Narrow"/>
        <family val="2"/>
      </rPr>
      <t>64</t>
    </r>
    <r>
      <rPr>
        <sz val="11"/>
        <rFont val="한컴 고딕"/>
        <family val="3"/>
        <charset val="129"/>
      </rPr>
      <t>세</t>
    </r>
    <phoneticPr fontId="40" type="noConversion"/>
  </si>
  <si>
    <r>
      <t>65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이상</t>
    </r>
    <phoneticPr fontId="40" type="noConversion"/>
  </si>
  <si>
    <r>
      <rPr>
        <sz val="11"/>
        <rFont val="한컴 고딕"/>
        <family val="3"/>
        <charset val="129"/>
      </rPr>
      <t>전체</t>
    </r>
    <phoneticPr fontId="40" type="noConversion"/>
  </si>
  <si>
    <r>
      <rPr>
        <sz val="11"/>
        <rFont val="한컴 고딕"/>
        <family val="3"/>
        <charset val="129"/>
      </rPr>
      <t>남자</t>
    </r>
    <phoneticPr fontId="40" type="noConversion"/>
  </si>
  <si>
    <r>
      <rPr>
        <sz val="11"/>
        <rFont val="한컴 고딕"/>
        <family val="3"/>
        <charset val="129"/>
      </rPr>
      <t>여자</t>
    </r>
    <phoneticPr fontId="40" type="noConversion"/>
  </si>
  <si>
    <r>
      <rPr>
        <sz val="11"/>
        <rFont val="한컴 고딕"/>
        <family val="3"/>
        <charset val="129"/>
      </rPr>
      <t>전체</t>
    </r>
  </si>
  <si>
    <r>
      <rPr>
        <sz val="11"/>
        <rFont val="한컴 고딕"/>
        <family val="3"/>
        <charset val="129"/>
      </rPr>
      <t>남자</t>
    </r>
  </si>
  <si>
    <r>
      <rPr>
        <sz val="11"/>
        <rFont val="한컴 고딕"/>
        <family val="3"/>
        <charset val="129"/>
      </rPr>
      <t>여자</t>
    </r>
  </si>
  <si>
    <r>
      <rPr>
        <b/>
        <sz val="11"/>
        <rFont val="한컴 고딕"/>
        <family val="3"/>
        <charset val="129"/>
      </rPr>
      <t>전체</t>
    </r>
  </si>
  <si>
    <r>
      <rPr>
        <b/>
        <sz val="11"/>
        <rFont val="한컴 고딕"/>
        <family val="3"/>
        <charset val="129"/>
      </rPr>
      <t>남자</t>
    </r>
  </si>
  <si>
    <r>
      <rPr>
        <b/>
        <sz val="11"/>
        <rFont val="한컴 고딕"/>
        <family val="3"/>
        <charset val="129"/>
      </rPr>
      <t>여자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</si>
  <si>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「지역별고용조사」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39" type="noConversion"/>
  </si>
  <si>
    <r>
      <t xml:space="preserve">3. </t>
    </r>
    <r>
      <rPr>
        <b/>
        <sz val="21"/>
        <rFont val="한컴 고딕"/>
        <family val="3"/>
        <charset val="129"/>
      </rPr>
      <t>산업별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취업자</t>
    </r>
    <phoneticPr fontId="38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</si>
  <si>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천명</t>
    </r>
    <r>
      <rPr>
        <sz val="10"/>
        <rFont val="Arial Narrow"/>
        <family val="2"/>
      </rPr>
      <t>, %</t>
    </r>
  </si>
  <si>
    <r>
      <rPr>
        <sz val="11"/>
        <rFont val="한컴 고딕"/>
        <family val="3"/>
        <charset val="129"/>
      </rPr>
      <t>농업</t>
    </r>
    <r>
      <rPr>
        <sz val="11"/>
        <rFont val="Arial Narrow"/>
        <family val="2"/>
      </rPr>
      <t xml:space="preserve">· </t>
    </r>
    <r>
      <rPr>
        <sz val="11"/>
        <rFont val="한컴 고딕"/>
        <family val="3"/>
        <charset val="129"/>
      </rPr>
      <t>임업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어업</t>
    </r>
    <phoneticPr fontId="40" type="noConversion"/>
  </si>
  <si>
    <r>
      <rPr>
        <sz val="11"/>
        <rFont val="한컴 고딕"/>
        <family val="3"/>
        <charset val="129"/>
      </rPr>
      <t>광제조업</t>
    </r>
    <phoneticPr fontId="40" type="noConversion"/>
  </si>
  <si>
    <r>
      <rPr>
        <sz val="11"/>
        <rFont val="한컴 고딕"/>
        <family val="3"/>
        <charset val="129"/>
      </rPr>
      <t>구성비</t>
    </r>
    <phoneticPr fontId="40" type="noConversion"/>
  </si>
  <si>
    <r>
      <rPr>
        <sz val="11"/>
        <rFont val="한컴 고딕"/>
        <family val="3"/>
        <charset val="129"/>
      </rPr>
      <t>건설업</t>
    </r>
    <phoneticPr fontId="40" type="noConversion"/>
  </si>
  <si>
    <r>
      <rPr>
        <sz val="11"/>
        <rFont val="한컴 고딕"/>
        <family val="3"/>
        <charset val="129"/>
      </rPr>
      <t>도소매</t>
    </r>
    <r>
      <rPr>
        <sz val="11"/>
        <rFont val="Arial Narrow"/>
        <family val="2"/>
      </rPr>
      <t>.</t>
    </r>
    <r>
      <rPr>
        <sz val="11"/>
        <rFont val="한컴 고딕"/>
        <family val="3"/>
        <charset val="129"/>
      </rPr>
      <t>숙박
음식점업</t>
    </r>
    <phoneticPr fontId="40" type="noConversion"/>
  </si>
  <si>
    <r>
      <rPr>
        <sz val="11"/>
        <rFont val="한컴 고딕"/>
        <family val="3"/>
        <charset val="129"/>
      </rPr>
      <t>전기</t>
    </r>
    <r>
      <rPr>
        <sz val="11"/>
        <rFont val="Arial Narrow"/>
        <family val="2"/>
      </rPr>
      <t>.</t>
    </r>
    <r>
      <rPr>
        <sz val="11"/>
        <rFont val="한컴 고딕"/>
        <family val="3"/>
        <charset val="129"/>
      </rPr>
      <t>운수</t>
    </r>
    <r>
      <rPr>
        <sz val="11"/>
        <rFont val="Arial Narrow"/>
        <family val="2"/>
      </rPr>
      <t>.</t>
    </r>
    <r>
      <rPr>
        <sz val="11"/>
        <rFont val="한컴 고딕"/>
        <family val="3"/>
        <charset val="129"/>
      </rPr>
      <t>통신</t>
    </r>
    <r>
      <rPr>
        <sz val="11"/>
        <rFont val="Arial Narrow"/>
        <family val="2"/>
      </rPr>
      <t>.</t>
    </r>
    <r>
      <rPr>
        <sz val="11"/>
        <rFont val="한컴 고딕"/>
        <family val="3"/>
        <charset val="129"/>
      </rPr>
      <t>금융</t>
    </r>
    <phoneticPr fontId="40" type="noConversion"/>
  </si>
  <si>
    <r>
      <rPr>
        <sz val="11"/>
        <rFont val="한컴 고딕"/>
        <family val="3"/>
        <charset val="129"/>
      </rPr>
      <t>사업</t>
    </r>
    <r>
      <rPr>
        <sz val="11"/>
        <rFont val="Arial Narrow"/>
        <family val="2"/>
      </rPr>
      <t xml:space="preserve">. </t>
    </r>
    <r>
      <rPr>
        <sz val="11"/>
        <rFont val="한컴 고딕"/>
        <family val="3"/>
        <charset val="129"/>
      </rPr>
      <t>개인</t>
    </r>
    <r>
      <rPr>
        <sz val="11"/>
        <rFont val="Arial Narrow"/>
        <family val="2"/>
      </rPr>
      <t xml:space="preserve">. 
</t>
    </r>
    <r>
      <rPr>
        <sz val="11"/>
        <rFont val="한컴 고딕"/>
        <family val="3"/>
        <charset val="129"/>
      </rPr>
      <t>공공서비스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기타</t>
    </r>
    <phoneticPr fontId="40" type="noConversion"/>
  </si>
  <si>
    <t>construction</t>
  </si>
  <si>
    <r>
      <t xml:space="preserve">4. </t>
    </r>
    <r>
      <rPr>
        <b/>
        <sz val="21"/>
        <rFont val="한컴 고딕"/>
        <family val="3"/>
        <charset val="129"/>
      </rPr>
      <t>직업별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취업자</t>
    </r>
    <phoneticPr fontId="38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</si>
  <si>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천명</t>
    </r>
    <r>
      <rPr>
        <sz val="10"/>
        <rFont val="Arial Narrow"/>
        <family val="2"/>
      </rPr>
      <t>, %</t>
    </r>
    <phoneticPr fontId="39" type="noConversion"/>
  </si>
  <si>
    <r>
      <rPr>
        <sz val="10"/>
        <rFont val="한컴 고딕"/>
        <family val="3"/>
        <charset val="129"/>
      </rPr>
      <t xml:space="preserve">구성비
</t>
    </r>
    <r>
      <rPr>
        <sz val="10"/>
        <rFont val="Arial Narrow"/>
        <family val="2"/>
      </rPr>
      <t>Composition</t>
    </r>
    <phoneticPr fontId="40" type="noConversion"/>
  </si>
  <si>
    <t>Male</t>
  </si>
  <si>
    <t>Female</t>
  </si>
  <si>
    <r>
      <t>15</t>
    </r>
    <r>
      <rPr>
        <sz val="11"/>
        <color rgb="FF000000"/>
        <rFont val="한컴 고딕"/>
        <family val="3"/>
        <charset val="129"/>
      </rPr>
      <t>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이상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인구</t>
    </r>
    <r>
      <rPr>
        <sz val="10"/>
        <color rgb="FF000000"/>
        <rFont val="Arial Narrow"/>
        <family val="2"/>
      </rPr>
      <t xml:space="preserve"> Population 15 years old and over</t>
    </r>
    <phoneticPr fontId="38" type="noConversion"/>
  </si>
  <si>
    <r>
      <rPr>
        <sz val="11"/>
        <color rgb="FF000000"/>
        <rFont val="한컴 고딕"/>
        <family val="3"/>
        <charset val="129"/>
      </rPr>
      <t>경제활동인구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 xml:space="preserve"> Economically active population</t>
    </r>
    <phoneticPr fontId="38" type="noConversion"/>
  </si>
  <si>
    <r>
      <t>15</t>
    </r>
    <r>
      <rPr>
        <sz val="11"/>
        <color rgb="FF000000"/>
        <rFont val="한컴 고딕"/>
        <family val="3"/>
        <charset val="129"/>
      </rPr>
      <t>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이상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인구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Population 15 years old and over</t>
    </r>
    <phoneticPr fontId="38" type="noConversion"/>
  </si>
  <si>
    <r>
      <rPr>
        <sz val="11"/>
        <color rgb="FF000000"/>
        <rFont val="한컴 고딕"/>
        <family val="3"/>
        <charset val="129"/>
      </rPr>
      <t>비경제활동인구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 xml:space="preserve"> Not economically active population</t>
    </r>
    <phoneticPr fontId="38" type="noConversion"/>
  </si>
  <si>
    <r>
      <rPr>
        <sz val="11"/>
        <color rgb="FF000000"/>
        <rFont val="한컴 고딕"/>
        <family val="3"/>
        <charset val="129"/>
      </rPr>
      <t>취업자</t>
    </r>
    <r>
      <rPr>
        <sz val="11"/>
        <color rgb="FF000000"/>
        <rFont val="Arial Narrow"/>
        <family val="2"/>
      </rPr>
      <t xml:space="preserve"> </t>
    </r>
    <phoneticPr fontId="38" type="noConversion"/>
  </si>
  <si>
    <t>반기별</t>
    <phoneticPr fontId="38" type="noConversion"/>
  </si>
  <si>
    <t>semi-annual</t>
    <phoneticPr fontId="38" type="noConversion"/>
  </si>
  <si>
    <t>Total</t>
  </si>
  <si>
    <r>
      <rPr>
        <sz val="11"/>
        <rFont val="한컴 고딕"/>
        <family val="3"/>
        <charset val="129"/>
      </rPr>
      <t>사회간접자본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기타사업서비스업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Social overhead capital and other services</t>
    </r>
    <phoneticPr fontId="40" type="noConversion"/>
  </si>
  <si>
    <t xml:space="preserve">Wholesale, </t>
    <phoneticPr fontId="38" type="noConversion"/>
  </si>
  <si>
    <t>retail trade, hotels</t>
    <phoneticPr fontId="38" type="noConversion"/>
  </si>
  <si>
    <t>&amp; restaurants</t>
    <phoneticPr fontId="38" type="noConversion"/>
  </si>
  <si>
    <t xml:space="preserve"> Electricity, transport</t>
  </si>
  <si>
    <t>Business, personal</t>
  </si>
  <si>
    <t>communication &amp; finance</t>
  </si>
  <si>
    <t>public service &amp; others</t>
  </si>
  <si>
    <t>반기별</t>
    <phoneticPr fontId="40" type="noConversion"/>
  </si>
  <si>
    <t>semi-
annual</t>
    <phoneticPr fontId="39" type="noConversion"/>
  </si>
  <si>
    <r>
      <rPr>
        <sz val="11"/>
        <rFont val="한컴 고딕"/>
        <family val="3"/>
        <charset val="129"/>
      </rPr>
      <t>관리자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전문가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관련종사자</t>
    </r>
    <phoneticPr fontId="40" type="noConversion"/>
  </si>
  <si>
    <r>
      <rPr>
        <sz val="11"/>
        <rFont val="한컴 고딕"/>
        <family val="3"/>
        <charset val="129"/>
      </rPr>
      <t>사무종사자</t>
    </r>
    <phoneticPr fontId="40" type="noConversion"/>
  </si>
  <si>
    <r>
      <rPr>
        <sz val="11"/>
        <rFont val="한컴 고딕"/>
        <family val="3"/>
        <charset val="129"/>
      </rPr>
      <t>서비스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판매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종사자</t>
    </r>
    <phoneticPr fontId="40" type="noConversion"/>
  </si>
  <si>
    <r>
      <rPr>
        <sz val="11"/>
        <rFont val="한컴 고딕"/>
        <family val="3"/>
        <charset val="129"/>
      </rPr>
      <t>농림어업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숙련근로자</t>
    </r>
    <phoneticPr fontId="40" type="noConversion"/>
  </si>
  <si>
    <r>
      <rPr>
        <sz val="11"/>
        <rFont val="한컴 고딕"/>
        <family val="3"/>
        <charset val="129"/>
      </rPr>
      <t>기능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기계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조작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조립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종사자</t>
    </r>
    <phoneticPr fontId="40" type="noConversion"/>
  </si>
  <si>
    <r>
      <rPr>
        <sz val="11"/>
        <rFont val="한컴 고딕"/>
        <family val="3"/>
        <charset val="129"/>
      </rPr>
      <t>단순노무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종사자</t>
    </r>
    <phoneticPr fontId="40" type="noConversion"/>
  </si>
  <si>
    <t>semi-annual</t>
    <phoneticPr fontId="39" type="noConversion"/>
  </si>
  <si>
    <r>
      <t xml:space="preserve"> </t>
    </r>
    <r>
      <rPr>
        <sz val="10"/>
        <rFont val="한컴 고딕"/>
        <family val="3"/>
        <charset val="129"/>
      </rPr>
      <t xml:space="preserve">주: </t>
    </r>
    <r>
      <rPr>
        <sz val="10"/>
        <rFont val="Arial Narrow"/>
        <family val="2"/>
      </rPr>
      <t>1)</t>
    </r>
    <r>
      <rPr>
        <sz val="10"/>
        <rFont val="한컴 고딕"/>
        <family val="3"/>
        <charset val="129"/>
      </rPr>
      <t xml:space="preserve"> 정규교육기관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재학</t>
    </r>
    <r>
      <rPr>
        <sz val="10"/>
        <rFont val="Arial Narrow"/>
        <family val="3"/>
      </rPr>
      <t xml:space="preserve">, </t>
    </r>
    <r>
      <rPr>
        <sz val="10"/>
        <rFont val="한컴 고딕"/>
        <family val="3"/>
        <charset val="129"/>
      </rPr>
      <t>입시학원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수강</t>
    </r>
    <r>
      <rPr>
        <sz val="10"/>
        <rFont val="Arial Narrow"/>
        <family val="3"/>
      </rPr>
      <t xml:space="preserve">, </t>
    </r>
    <r>
      <rPr>
        <sz val="10"/>
        <rFont val="한컴 고딕"/>
        <family val="3"/>
        <charset val="129"/>
      </rPr>
      <t>취업을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위한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학원</t>
    </r>
    <r>
      <rPr>
        <sz val="10"/>
        <rFont val="Arial Narrow"/>
        <family val="3"/>
      </rPr>
      <t>·</t>
    </r>
    <r>
      <rPr>
        <sz val="10"/>
        <rFont val="한컴 고딕"/>
        <family val="3"/>
        <charset val="129"/>
      </rPr>
      <t>기관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수강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등을</t>
    </r>
    <r>
      <rPr>
        <sz val="10"/>
        <rFont val="Arial Narrow"/>
        <family val="3"/>
      </rPr>
      <t xml:space="preserve"> </t>
    </r>
    <r>
      <rPr>
        <sz val="10"/>
        <rFont val="한컴 고딕"/>
        <family val="3"/>
        <charset val="129"/>
      </rPr>
      <t>포함</t>
    </r>
    <phoneticPr fontId="38" type="noConversion"/>
  </si>
  <si>
    <r>
      <t xml:space="preserve">       2) </t>
    </r>
    <r>
      <rPr>
        <sz val="10"/>
        <rFont val="한컴 고딕"/>
        <family val="2"/>
        <charset val="129"/>
      </rPr>
      <t>연로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2"/>
        <charset val="129"/>
      </rPr>
      <t>심신장애</t>
    </r>
    <r>
      <rPr>
        <sz val="10"/>
        <rFont val="Arial Narrow"/>
        <family val="2"/>
      </rPr>
      <t xml:space="preserve"> </t>
    </r>
    <r>
      <rPr>
        <sz val="10"/>
        <rFont val="한컴 고딕"/>
        <family val="2"/>
        <charset val="129"/>
      </rPr>
      <t>등</t>
    </r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</si>
</sst>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0,000"/>
    <numFmt numFmtId="190" formatCode="#,##0.0_ "/>
    <numFmt numFmtId="191" formatCode="_-* #,##0.0_-;\-* #,##0.0_-;_-* &quot;-&quot;_-;_-@_-"/>
    <numFmt numFmtId="192" formatCode="0.0"/>
    <numFmt numFmtId="193" formatCode="#,##0.0"/>
    <numFmt numFmtId="194" formatCode="_-* #,##0.0_-;\-* #,##0.0_-;_-* &quot;-&quot;?_-;_-@_-"/>
    <numFmt numFmtId="195" formatCode="_ * #,##0.0_ ;_ * \-#,##0.0_ ;_ * &quot;-&quot;_ ;_ @_ "/>
  </numFmts>
  <fonts count="79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b/>
      <sz val="21"/>
      <color indexed="8"/>
      <name val="-윤고딕130"/>
      <family val="1"/>
      <charset val="129"/>
    </font>
    <font>
      <sz val="8"/>
      <name val="맑은 고딕"/>
      <family val="2"/>
      <charset val="129"/>
      <scheme val="minor"/>
    </font>
    <font>
      <b/>
      <sz val="16"/>
      <color indexed="8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 Narrow"/>
      <family val="2"/>
    </font>
    <font>
      <sz val="10.5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굴림"/>
      <family val="3"/>
      <charset val="129"/>
    </font>
    <font>
      <sz val="11"/>
      <name val="한컴 고딕"/>
      <family val="3"/>
      <charset val="129"/>
    </font>
    <font>
      <b/>
      <sz val="21"/>
      <color indexed="8"/>
      <name val="한컴 고딕"/>
      <family val="3"/>
      <charset val="129"/>
    </font>
    <font>
      <sz val="10"/>
      <name val="한컴 고딕"/>
      <family val="3"/>
      <charset val="129"/>
    </font>
    <font>
      <sz val="11"/>
      <color rgb="FF000000"/>
      <name val="한컴 고딕"/>
      <family val="3"/>
      <charset val="129"/>
    </font>
    <font>
      <sz val="11"/>
      <color theme="1"/>
      <name val="한컴 고딕"/>
      <family val="3"/>
      <charset val="129"/>
    </font>
    <font>
      <b/>
      <sz val="11"/>
      <name val="한컴 고딕"/>
      <family val="3"/>
      <charset val="129"/>
    </font>
    <font>
      <b/>
      <sz val="21"/>
      <color indexed="8"/>
      <name val="Arial Narrow"/>
      <family val="2"/>
    </font>
    <font>
      <vertAlign val="superscript"/>
      <sz val="11"/>
      <color rgb="FF000000"/>
      <name val="Arial Narrow"/>
      <family val="2"/>
    </font>
    <font>
      <sz val="11"/>
      <color rgb="FF000000"/>
      <name val="Arial Narrow"/>
      <family val="3"/>
      <charset val="129"/>
    </font>
    <font>
      <sz val="10"/>
      <name val="Arial Narrow"/>
      <family val="3"/>
    </font>
    <font>
      <sz val="10"/>
      <name val="한컴 고딕"/>
      <family val="2"/>
      <charset val="129"/>
    </font>
    <font>
      <b/>
      <sz val="21"/>
      <name val="한컴 고딕"/>
      <family val="3"/>
      <charset val="129"/>
    </font>
    <font>
      <b/>
      <sz val="21"/>
      <name val="Arial Narrow"/>
      <family val="2"/>
    </font>
    <font>
      <sz val="10"/>
      <color rgb="FF000000"/>
      <name val="Arial Narrow"/>
      <family val="2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0"/>
      <color theme="1"/>
      <name val="Arial Narrow"/>
      <family val="2"/>
    </font>
    <font>
      <sz val="11"/>
      <name val="Arial Narrow"/>
      <family val="3"/>
      <charset val="129"/>
    </font>
    <font>
      <sz val="10"/>
      <name val="Arial Narrow"/>
      <family val="3"/>
      <charset val="129"/>
    </font>
    <font>
      <b/>
      <sz val="11"/>
      <color rgb="FF0000FF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6E6E6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45" fillId="0" borderId="0"/>
  </cellStyleXfs>
  <cellXfs count="317">
    <xf numFmtId="0" fontId="0" fillId="0" borderId="0" xfId="0">
      <alignment vertical="center"/>
    </xf>
    <xf numFmtId="0" fontId="43" fillId="0" borderId="0" xfId="0" applyFont="1" applyFill="1">
      <alignment vertical="center"/>
    </xf>
    <xf numFmtId="0" fontId="44" fillId="0" borderId="0" xfId="0" applyFont="1" applyFill="1">
      <alignment vertical="center"/>
    </xf>
    <xf numFmtId="0" fontId="44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44" fillId="0" borderId="0" xfId="0" applyFont="1" applyFill="1" applyAlignment="1">
      <alignment vertical="top"/>
    </xf>
    <xf numFmtId="0" fontId="41" fillId="0" borderId="0" xfId="0" applyFont="1" applyFill="1" applyAlignment="1">
      <alignment vertical="top"/>
    </xf>
    <xf numFmtId="0" fontId="44" fillId="0" borderId="0" xfId="0" applyFont="1" applyFill="1" applyBorder="1" applyAlignment="1">
      <alignment vertical="top"/>
    </xf>
    <xf numFmtId="0" fontId="42" fillId="0" borderId="0" xfId="0" applyFont="1" applyFill="1">
      <alignment vertical="center"/>
    </xf>
    <xf numFmtId="192" fontId="44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88" fontId="42" fillId="0" borderId="0" xfId="0" applyNumberFormat="1" applyFont="1" applyFill="1">
      <alignment vertical="center"/>
    </xf>
    <xf numFmtId="188" fontId="1" fillId="0" borderId="0" xfId="0" applyNumberFormat="1" applyFont="1" applyFill="1">
      <alignment vertical="center"/>
    </xf>
    <xf numFmtId="0" fontId="53" fillId="16" borderId="21" xfId="0" applyFont="1" applyFill="1" applyBorder="1" applyAlignment="1" applyProtection="1">
      <alignment horizontal="center" vertical="center"/>
    </xf>
    <xf numFmtId="0" fontId="55" fillId="16" borderId="21" xfId="0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>
      <alignment vertical="center"/>
    </xf>
    <xf numFmtId="0" fontId="52" fillId="25" borderId="27" xfId="0" applyFont="1" applyFill="1" applyBorder="1" applyAlignment="1">
      <alignment horizontal="center" vertical="center" wrapText="1"/>
    </xf>
    <xf numFmtId="49" fontId="53" fillId="0" borderId="21" xfId="99" applyNumberFormat="1" applyFont="1" applyFill="1" applyBorder="1" applyAlignment="1">
      <alignment horizontal="center" vertical="center" wrapText="1"/>
    </xf>
    <xf numFmtId="49" fontId="55" fillId="0" borderId="34" xfId="0" applyNumberFormat="1" applyFont="1" applyFill="1" applyBorder="1" applyAlignment="1">
      <alignment horizontal="center" vertical="center" wrapText="1"/>
    </xf>
    <xf numFmtId="188" fontId="53" fillId="25" borderId="22" xfId="99" applyNumberFormat="1" applyFont="1" applyFill="1" applyBorder="1" applyAlignment="1">
      <alignment horizontal="center" vertical="center" wrapText="1"/>
    </xf>
    <xf numFmtId="1" fontId="53" fillId="25" borderId="22" xfId="99" applyNumberFormat="1" applyFont="1" applyFill="1" applyBorder="1" applyAlignment="1">
      <alignment horizontal="center" vertical="center" wrapText="1"/>
    </xf>
    <xf numFmtId="0" fontId="53" fillId="0" borderId="0" xfId="0" applyFont="1" applyBorder="1">
      <alignment vertical="center"/>
    </xf>
    <xf numFmtId="188" fontId="53" fillId="25" borderId="17" xfId="99" applyNumberFormat="1" applyFont="1" applyFill="1" applyBorder="1" applyAlignment="1">
      <alignment horizontal="center" vertical="center" wrapText="1"/>
    </xf>
    <xf numFmtId="49" fontId="55" fillId="0" borderId="21" xfId="0" applyNumberFormat="1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right" vertical="center"/>
    </xf>
    <xf numFmtId="188" fontId="53" fillId="25" borderId="21" xfId="99" applyNumberFormat="1" applyFont="1" applyFill="1" applyBorder="1" applyAlignment="1">
      <alignment horizontal="center" vertical="center" wrapText="1"/>
    </xf>
    <xf numFmtId="188" fontId="53" fillId="25" borderId="21" xfId="99" applyNumberFormat="1" applyFont="1" applyFill="1" applyBorder="1" applyAlignment="1">
      <alignment vertical="center" wrapText="1"/>
    </xf>
    <xf numFmtId="194" fontId="54" fillId="0" borderId="0" xfId="0" applyNumberFormat="1" applyFont="1" applyFill="1" applyBorder="1" applyAlignment="1">
      <alignment vertical="center"/>
    </xf>
    <xf numFmtId="194" fontId="54" fillId="0" borderId="0" xfId="0" applyNumberFormat="1" applyFont="1" applyFill="1" applyBorder="1" applyAlignment="1">
      <alignment horizontal="right" vertical="center"/>
    </xf>
    <xf numFmtId="49" fontId="46" fillId="16" borderId="0" xfId="105" applyNumberFormat="1" applyFont="1" applyFill="1" applyAlignment="1">
      <alignment wrapText="1"/>
    </xf>
    <xf numFmtId="49" fontId="48" fillId="16" borderId="0" xfId="105" applyNumberFormat="1" applyFont="1" applyFill="1" applyAlignment="1">
      <alignment wrapText="1"/>
    </xf>
    <xf numFmtId="193" fontId="54" fillId="0" borderId="0" xfId="104" applyNumberFormat="1" applyFont="1" applyFill="1" applyBorder="1" applyAlignment="1" applyProtection="1">
      <alignment horizontal="right" vertical="center" shrinkToFit="1"/>
      <protection locked="0"/>
    </xf>
    <xf numFmtId="193" fontId="54" fillId="0" borderId="0" xfId="104" applyNumberFormat="1" applyFont="1" applyFill="1" applyBorder="1" applyAlignment="1" applyProtection="1">
      <alignment horizontal="right" vertical="center"/>
      <protection locked="0"/>
    </xf>
    <xf numFmtId="191" fontId="54" fillId="0" borderId="0" xfId="104" applyNumberFormat="1" applyFont="1" applyFill="1" applyBorder="1" applyAlignment="1" applyProtection="1">
      <alignment horizontal="right" vertical="center"/>
      <protection locked="0"/>
    </xf>
    <xf numFmtId="193" fontId="54" fillId="0" borderId="0" xfId="104" applyNumberFormat="1" applyFont="1" applyFill="1" applyBorder="1" applyAlignment="1" applyProtection="1">
      <alignment horizontal="right" vertical="center"/>
    </xf>
    <xf numFmtId="49" fontId="57" fillId="0" borderId="21" xfId="99" applyNumberFormat="1" applyFont="1" applyFill="1" applyBorder="1" applyAlignment="1">
      <alignment horizontal="center" vertical="center" wrapText="1"/>
    </xf>
    <xf numFmtId="49" fontId="57" fillId="0" borderId="34" xfId="99" applyNumberFormat="1" applyFont="1" applyFill="1" applyBorder="1" applyAlignment="1">
      <alignment horizontal="center" vertical="center" wrapText="1"/>
    </xf>
    <xf numFmtId="193" fontId="53" fillId="0" borderId="19" xfId="99" applyNumberFormat="1" applyFont="1" applyFill="1" applyBorder="1" applyAlignment="1">
      <alignment horizontal="right" vertical="center"/>
    </xf>
    <xf numFmtId="193" fontId="53" fillId="0" borderId="0" xfId="99" applyNumberFormat="1" applyFont="1" applyFill="1" applyBorder="1" applyAlignment="1">
      <alignment horizontal="right" vertical="center"/>
    </xf>
    <xf numFmtId="188" fontId="53" fillId="0" borderId="0" xfId="99" applyNumberFormat="1" applyFont="1" applyFill="1" applyBorder="1" applyAlignment="1">
      <alignment horizontal="right" vertical="center"/>
    </xf>
    <xf numFmtId="3" fontId="53" fillId="0" borderId="0" xfId="99" applyNumberFormat="1" applyFont="1" applyFill="1" applyBorder="1" applyAlignment="1">
      <alignment horizontal="right" vertical="center"/>
    </xf>
    <xf numFmtId="0" fontId="53" fillId="0" borderId="0" xfId="0" applyFont="1" applyFill="1" applyBorder="1">
      <alignment vertical="center"/>
    </xf>
    <xf numFmtId="188" fontId="53" fillId="0" borderId="0" xfId="0" applyNumberFormat="1" applyFont="1" applyFill="1" applyBorder="1">
      <alignment vertical="center"/>
    </xf>
    <xf numFmtId="194" fontId="53" fillId="0" borderId="0" xfId="99" applyNumberFormat="1" applyFont="1" applyFill="1" applyBorder="1" applyAlignment="1">
      <alignment horizontal="right" vertical="center"/>
    </xf>
    <xf numFmtId="194" fontId="53" fillId="0" borderId="0" xfId="0" applyNumberFormat="1" applyFont="1" applyFill="1" applyBorder="1">
      <alignment vertical="center"/>
    </xf>
    <xf numFmtId="194" fontId="53" fillId="0" borderId="0" xfId="0" applyNumberFormat="1" applyFont="1" applyFill="1" applyBorder="1" applyAlignment="1">
      <alignment vertical="center"/>
    </xf>
    <xf numFmtId="194" fontId="53" fillId="0" borderId="0" xfId="0" applyNumberFormat="1" applyFont="1" applyFill="1" applyBorder="1" applyAlignment="1">
      <alignment horizontal="right" vertical="center"/>
    </xf>
    <xf numFmtId="194" fontId="53" fillId="0" borderId="0" xfId="99" applyNumberFormat="1" applyFont="1" applyFill="1" applyBorder="1" applyAlignment="1">
      <alignment vertical="center"/>
    </xf>
    <xf numFmtId="192" fontId="58" fillId="0" borderId="0" xfId="0" applyNumberFormat="1" applyFont="1" applyFill="1">
      <alignment vertical="center"/>
    </xf>
    <xf numFmtId="192" fontId="43" fillId="0" borderId="0" xfId="0" applyNumberFormat="1" applyFont="1" applyFill="1">
      <alignment vertical="center"/>
    </xf>
    <xf numFmtId="0" fontId="56" fillId="16" borderId="21" xfId="0" applyFont="1" applyFill="1" applyBorder="1" applyAlignment="1" applyProtection="1">
      <alignment horizontal="center" vertical="center"/>
    </xf>
    <xf numFmtId="49" fontId="56" fillId="0" borderId="21" xfId="99" applyNumberFormat="1" applyFont="1" applyFill="1" applyBorder="1" applyAlignment="1">
      <alignment horizontal="center" vertical="center" wrapText="1"/>
    </xf>
    <xf numFmtId="194" fontId="56" fillId="0" borderId="0" xfId="99" applyNumberFormat="1" applyFont="1" applyFill="1" applyBorder="1" applyAlignment="1">
      <alignment horizontal="right" vertical="center"/>
    </xf>
    <xf numFmtId="194" fontId="56" fillId="0" borderId="0" xfId="99" applyNumberFormat="1" applyFont="1" applyFill="1" applyBorder="1" applyAlignment="1">
      <alignment vertical="center"/>
    </xf>
    <xf numFmtId="49" fontId="53" fillId="0" borderId="2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left" vertical="center"/>
    </xf>
    <xf numFmtId="3" fontId="53" fillId="25" borderId="16" xfId="99" applyNumberFormat="1" applyFont="1" applyFill="1" applyBorder="1" applyAlignment="1">
      <alignment vertical="center"/>
    </xf>
    <xf numFmtId="0" fontId="55" fillId="16" borderId="34" xfId="0" applyFont="1" applyFill="1" applyBorder="1" applyAlignment="1" applyProtection="1">
      <alignment horizontal="center" vertical="center"/>
    </xf>
    <xf numFmtId="195" fontId="54" fillId="0" borderId="0" xfId="0" applyNumberFormat="1" applyFont="1" applyFill="1" applyBorder="1" applyAlignment="1">
      <alignment vertical="center"/>
    </xf>
    <xf numFmtId="195" fontId="54" fillId="0" borderId="0" xfId="0" applyNumberFormat="1" applyFont="1" applyFill="1" applyBorder="1" applyAlignment="1">
      <alignment horizontal="right" vertical="center"/>
    </xf>
    <xf numFmtId="191" fontId="54" fillId="0" borderId="0" xfId="0" applyNumberFormat="1" applyFont="1" applyFill="1" applyBorder="1" applyAlignment="1">
      <alignment vertical="center"/>
    </xf>
    <xf numFmtId="191" fontId="54" fillId="0" borderId="0" xfId="0" applyNumberFormat="1" applyFont="1" applyFill="1" applyBorder="1" applyAlignment="1">
      <alignment horizontal="right" vertical="center"/>
    </xf>
    <xf numFmtId="195" fontId="57" fillId="0" borderId="0" xfId="99" applyNumberFormat="1" applyFont="1" applyFill="1" applyBorder="1" applyAlignment="1">
      <alignment horizontal="right" vertical="center"/>
    </xf>
    <xf numFmtId="195" fontId="56" fillId="0" borderId="0" xfId="99" applyNumberFormat="1" applyFont="1" applyFill="1" applyBorder="1" applyAlignment="1">
      <alignment horizontal="right" vertical="center"/>
    </xf>
    <xf numFmtId="195" fontId="57" fillId="0" borderId="23" xfId="99" applyNumberFormat="1" applyFont="1" applyFill="1" applyBorder="1" applyAlignment="1">
      <alignment horizontal="right" vertical="center"/>
    </xf>
    <xf numFmtId="195" fontId="57" fillId="0" borderId="23" xfId="99" applyNumberFormat="1" applyFont="1" applyFill="1" applyBorder="1" applyAlignment="1">
      <alignment vertical="center"/>
    </xf>
    <xf numFmtId="195" fontId="57" fillId="0" borderId="0" xfId="99" applyNumberFormat="1" applyFont="1" applyFill="1" applyBorder="1" applyAlignment="1">
      <alignment vertical="center"/>
    </xf>
    <xf numFmtId="193" fontId="55" fillId="0" borderId="19" xfId="99" applyNumberFormat="1" applyFont="1" applyFill="1" applyBorder="1" applyAlignment="1">
      <alignment horizontal="right" vertical="center"/>
    </xf>
    <xf numFmtId="188" fontId="55" fillId="0" borderId="0" xfId="99" applyNumberFormat="1" applyFont="1" applyFill="1" applyBorder="1" applyAlignment="1">
      <alignment horizontal="right" vertical="center"/>
    </xf>
    <xf numFmtId="193" fontId="55" fillId="0" borderId="35" xfId="99" applyNumberFormat="1" applyFont="1" applyFill="1" applyBorder="1" applyAlignment="1">
      <alignment horizontal="right" vertical="center"/>
    </xf>
    <xf numFmtId="188" fontId="55" fillId="0" borderId="23" xfId="99" applyNumberFormat="1" applyFont="1" applyFill="1" applyBorder="1" applyAlignment="1">
      <alignment horizontal="right" vertical="center"/>
    </xf>
    <xf numFmtId="188" fontId="57" fillId="0" borderId="0" xfId="99" applyNumberFormat="1" applyFont="1" applyFill="1" applyBorder="1" applyAlignment="1">
      <alignment horizontal="right" vertical="center"/>
    </xf>
    <xf numFmtId="188" fontId="57" fillId="0" borderId="23" xfId="99" applyNumberFormat="1" applyFont="1" applyFill="1" applyBorder="1" applyAlignment="1">
      <alignment horizontal="right" vertical="center"/>
    </xf>
    <xf numFmtId="0" fontId="57" fillId="0" borderId="23" xfId="0" applyFont="1" applyFill="1" applyBorder="1">
      <alignment vertical="center"/>
    </xf>
    <xf numFmtId="0" fontId="55" fillId="0" borderId="21" xfId="0" applyFont="1" applyFill="1" applyBorder="1" applyAlignment="1" applyProtection="1">
      <alignment horizontal="center" vertical="center"/>
    </xf>
    <xf numFmtId="0" fontId="55" fillId="0" borderId="34" xfId="0" applyFont="1" applyFill="1" applyBorder="1" applyAlignment="1" applyProtection="1">
      <alignment horizontal="center" vertical="center"/>
    </xf>
    <xf numFmtId="191" fontId="54" fillId="0" borderId="0" xfId="104" applyNumberFormat="1" applyFont="1" applyFill="1" applyBorder="1" applyAlignment="1" applyProtection="1">
      <alignment horizontal="right" vertical="center" shrinkToFit="1"/>
      <protection locked="0"/>
    </xf>
    <xf numFmtId="191" fontId="54" fillId="0" borderId="0" xfId="104" applyNumberFormat="1" applyFont="1" applyFill="1" applyBorder="1" applyAlignment="1" applyProtection="1">
      <alignment horizontal="right" vertical="center"/>
    </xf>
    <xf numFmtId="49" fontId="48" fillId="16" borderId="0" xfId="105" applyNumberFormat="1" applyFont="1" applyFill="1" applyAlignment="1">
      <alignment horizontal="center" wrapText="1"/>
    </xf>
    <xf numFmtId="0" fontId="50" fillId="0" borderId="0" xfId="0" applyFont="1" applyFill="1" applyBorder="1" applyAlignment="1">
      <alignment horizontal="right" vertical="center"/>
    </xf>
    <xf numFmtId="188" fontId="53" fillId="25" borderId="0" xfId="99" applyNumberFormat="1" applyFont="1" applyFill="1" applyBorder="1" applyAlignment="1">
      <alignment horizontal="center" vertical="center" wrapText="1"/>
    </xf>
    <xf numFmtId="194" fontId="53" fillId="0" borderId="0" xfId="99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center"/>
    </xf>
    <xf numFmtId="1" fontId="53" fillId="25" borderId="17" xfId="99" applyNumberFormat="1" applyFont="1" applyFill="1" applyBorder="1" applyAlignment="1">
      <alignment horizontal="center" vertical="center" wrapText="1"/>
    </xf>
    <xf numFmtId="195" fontId="57" fillId="0" borderId="0" xfId="99" applyNumberFormat="1" applyFont="1" applyFill="1" applyBorder="1" applyAlignment="1">
      <alignment horizontal="center" vertical="center"/>
    </xf>
    <xf numFmtId="195" fontId="57" fillId="0" borderId="23" xfId="99" applyNumberFormat="1" applyFont="1" applyFill="1" applyBorder="1" applyAlignment="1">
      <alignment horizontal="center" vertical="center"/>
    </xf>
    <xf numFmtId="0" fontId="53" fillId="0" borderId="21" xfId="0" applyFont="1" applyFill="1" applyBorder="1" applyAlignment="1" applyProtection="1">
      <alignment horizontal="center" vertical="center"/>
    </xf>
    <xf numFmtId="195" fontId="56" fillId="0" borderId="0" xfId="99" applyNumberFormat="1" applyFont="1" applyFill="1" applyBorder="1" applyAlignment="1">
      <alignment vertical="center"/>
    </xf>
    <xf numFmtId="195" fontId="57" fillId="0" borderId="19" xfId="99" applyNumberFormat="1" applyFont="1" applyFill="1" applyBorder="1" applyAlignment="1">
      <alignment horizontal="right" vertical="center"/>
    </xf>
    <xf numFmtId="188" fontId="56" fillId="0" borderId="0" xfId="99" applyNumberFormat="1" applyFont="1" applyFill="1" applyBorder="1" applyAlignment="1">
      <alignment horizontal="right" vertical="center"/>
    </xf>
    <xf numFmtId="3" fontId="50" fillId="25" borderId="19" xfId="100" applyNumberFormat="1" applyFont="1" applyFill="1" applyBorder="1" applyAlignment="1">
      <alignment horizontal="center" vertical="center" wrapText="1"/>
    </xf>
    <xf numFmtId="0" fontId="53" fillId="0" borderId="0" xfId="0" applyFont="1" applyFill="1">
      <alignment vertical="center"/>
    </xf>
    <xf numFmtId="49" fontId="65" fillId="16" borderId="0" xfId="105" applyNumberFormat="1" applyFont="1" applyFill="1" applyAlignment="1">
      <alignment horizontal="center" wrapText="1"/>
    </xf>
    <xf numFmtId="191" fontId="53" fillId="0" borderId="0" xfId="104" applyNumberFormat="1" applyFont="1" applyFill="1" applyBorder="1" applyAlignment="1" applyProtection="1">
      <alignment horizontal="right" vertical="center"/>
      <protection locked="0"/>
    </xf>
    <xf numFmtId="191" fontId="53" fillId="0" borderId="0" xfId="104" applyNumberFormat="1" applyFont="1" applyFill="1" applyBorder="1" applyAlignment="1" applyProtection="1">
      <alignment horizontal="right" vertical="center"/>
    </xf>
    <xf numFmtId="191" fontId="55" fillId="0" borderId="0" xfId="104" applyNumberFormat="1" applyFont="1" applyFill="1" applyBorder="1" applyAlignment="1" applyProtection="1">
      <alignment horizontal="right" vertical="center"/>
      <protection locked="0"/>
    </xf>
    <xf numFmtId="191" fontId="55" fillId="0" borderId="0" xfId="104" applyNumberFormat="1" applyFont="1" applyFill="1" applyBorder="1" applyAlignment="1" applyProtection="1">
      <alignment horizontal="right" vertical="center"/>
    </xf>
    <xf numFmtId="191" fontId="53" fillId="0" borderId="0" xfId="104" applyNumberFormat="1" applyFont="1" applyFill="1" applyBorder="1" applyAlignment="1" applyProtection="1">
      <alignment horizontal="right" vertical="center" shrinkToFit="1"/>
      <protection locked="0"/>
    </xf>
    <xf numFmtId="191" fontId="55" fillId="0" borderId="0" xfId="104" applyNumberFormat="1" applyFont="1" applyFill="1" applyBorder="1" applyAlignment="1" applyProtection="1">
      <alignment horizontal="right" vertical="center" shrinkToFit="1"/>
      <protection locked="0"/>
    </xf>
    <xf numFmtId="0" fontId="43" fillId="0" borderId="0" xfId="0" applyFont="1" applyFill="1" applyAlignment="1"/>
    <xf numFmtId="0" fontId="51" fillId="25" borderId="40" xfId="0" applyFont="1" applyFill="1" applyBorder="1" applyAlignment="1">
      <alignment horizontal="center" vertical="center" wrapText="1"/>
    </xf>
    <xf numFmtId="0" fontId="51" fillId="25" borderId="41" xfId="0" applyFont="1" applyFill="1" applyBorder="1" applyAlignment="1">
      <alignment horizontal="center" vertical="center" wrapText="1"/>
    </xf>
    <xf numFmtId="0" fontId="51" fillId="25" borderId="42" xfId="0" applyFont="1" applyFill="1" applyBorder="1" applyAlignment="1">
      <alignment horizontal="center" vertical="center" wrapText="1"/>
    </xf>
    <xf numFmtId="0" fontId="51" fillId="25" borderId="27" xfId="0" applyFont="1" applyFill="1" applyBorder="1" applyAlignment="1">
      <alignment horizontal="center" wrapText="1"/>
    </xf>
    <xf numFmtId="0" fontId="52" fillId="25" borderId="43" xfId="0" applyFont="1" applyFill="1" applyBorder="1" applyAlignment="1">
      <alignment horizontal="center" vertical="center" wrapText="1"/>
    </xf>
    <xf numFmtId="0" fontId="51" fillId="25" borderId="43" xfId="0" applyFont="1" applyFill="1" applyBorder="1" applyAlignment="1">
      <alignment horizontal="center" vertical="center" wrapText="1"/>
    </xf>
    <xf numFmtId="0" fontId="51" fillId="25" borderId="45" xfId="0" applyFont="1" applyFill="1" applyBorder="1" applyAlignment="1">
      <alignment horizontal="center" wrapText="1"/>
    </xf>
    <xf numFmtId="0" fontId="52" fillId="25" borderId="45" xfId="0" applyFont="1" applyFill="1" applyBorder="1" applyAlignment="1">
      <alignment horizontal="center" vertical="center" wrapText="1"/>
    </xf>
    <xf numFmtId="0" fontId="52" fillId="25" borderId="44" xfId="0" applyFont="1" applyFill="1" applyBorder="1" applyAlignment="1">
      <alignment horizontal="center" vertical="center" wrapText="1"/>
    </xf>
    <xf numFmtId="0" fontId="51" fillId="25" borderId="45" xfId="0" applyFont="1" applyFill="1" applyBorder="1" applyAlignment="1">
      <alignment horizontal="center" vertical="center" wrapText="1"/>
    </xf>
    <xf numFmtId="0" fontId="52" fillId="25" borderId="45" xfId="0" applyFont="1" applyFill="1" applyBorder="1" applyAlignment="1">
      <alignment horizontal="center" wrapText="1"/>
    </xf>
    <xf numFmtId="0" fontId="51" fillId="25" borderId="44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right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right" vertical="center" wrapText="1"/>
    </xf>
    <xf numFmtId="0" fontId="55" fillId="0" borderId="35" xfId="0" applyFont="1" applyFill="1" applyBorder="1" applyAlignment="1">
      <alignment horizontal="right" vertical="center" wrapText="1"/>
    </xf>
    <xf numFmtId="191" fontId="53" fillId="0" borderId="0" xfId="0" applyNumberFormat="1" applyFont="1" applyFill="1" applyBorder="1" applyAlignment="1">
      <alignment vertical="center"/>
    </xf>
    <xf numFmtId="191" fontId="53" fillId="0" borderId="0" xfId="0" applyNumberFormat="1" applyFont="1" applyFill="1" applyBorder="1" applyAlignment="1">
      <alignment horizontal="right" vertical="center"/>
    </xf>
    <xf numFmtId="194" fontId="55" fillId="0" borderId="0" xfId="0" applyNumberFormat="1" applyFont="1" applyFill="1" applyBorder="1" applyAlignment="1">
      <alignment horizontal="right" vertical="center"/>
    </xf>
    <xf numFmtId="194" fontId="55" fillId="0" borderId="0" xfId="0" applyNumberFormat="1" applyFont="1" applyFill="1" applyBorder="1" applyAlignment="1">
      <alignment vertical="center"/>
    </xf>
    <xf numFmtId="194" fontId="55" fillId="0" borderId="23" xfId="0" applyNumberFormat="1" applyFont="1" applyFill="1" applyBorder="1" applyAlignment="1">
      <alignment vertical="center"/>
    </xf>
    <xf numFmtId="0" fontId="53" fillId="0" borderId="35" xfId="0" applyFont="1" applyFill="1" applyBorder="1" applyAlignment="1">
      <alignment horizontal="right" vertical="center" wrapText="1"/>
    </xf>
    <xf numFmtId="194" fontId="54" fillId="0" borderId="23" xfId="0" applyNumberFormat="1" applyFont="1" applyFill="1" applyBorder="1" applyAlignment="1">
      <alignment vertical="center"/>
    </xf>
    <xf numFmtId="195" fontId="54" fillId="0" borderId="23" xfId="0" applyNumberFormat="1" applyFont="1" applyFill="1" applyBorder="1" applyAlignment="1">
      <alignment vertical="center"/>
    </xf>
    <xf numFmtId="0" fontId="50" fillId="0" borderId="0" xfId="0" applyFont="1" applyFill="1" applyBorder="1" applyAlignment="1"/>
    <xf numFmtId="0" fontId="53" fillId="0" borderId="47" xfId="0" applyFont="1" applyFill="1" applyBorder="1" applyAlignment="1">
      <alignment horizontal="center" vertical="center" wrapText="1"/>
    </xf>
    <xf numFmtId="194" fontId="53" fillId="0" borderId="48" xfId="0" applyNumberFormat="1" applyFont="1" applyFill="1" applyBorder="1" applyAlignment="1">
      <alignment vertical="center"/>
    </xf>
    <xf numFmtId="194" fontId="53" fillId="0" borderId="48" xfId="0" applyNumberFormat="1" applyFont="1" applyFill="1" applyBorder="1" applyAlignment="1">
      <alignment horizontal="right" vertical="center"/>
    </xf>
    <xf numFmtId="191" fontId="53" fillId="0" borderId="48" xfId="0" applyNumberFormat="1" applyFont="1" applyFill="1" applyBorder="1" applyAlignment="1">
      <alignment horizontal="right" vertical="center"/>
    </xf>
    <xf numFmtId="0" fontId="53" fillId="0" borderId="49" xfId="0" applyFont="1" applyFill="1" applyBorder="1" applyAlignment="1">
      <alignment horizontal="right" vertical="center" wrapText="1"/>
    </xf>
    <xf numFmtId="194" fontId="53" fillId="0" borderId="50" xfId="0" applyNumberFormat="1" applyFont="1" applyFill="1" applyBorder="1" applyAlignment="1">
      <alignment vertical="center"/>
    </xf>
    <xf numFmtId="194" fontId="53" fillId="0" borderId="50" xfId="0" applyNumberFormat="1" applyFont="1" applyFill="1" applyBorder="1" applyAlignment="1">
      <alignment horizontal="right" vertical="center"/>
    </xf>
    <xf numFmtId="191" fontId="53" fillId="0" borderId="50" xfId="0" applyNumberFormat="1" applyFont="1" applyFill="1" applyBorder="1" applyAlignment="1">
      <alignment horizontal="right" vertical="center"/>
    </xf>
    <xf numFmtId="0" fontId="55" fillId="0" borderId="47" xfId="0" applyFont="1" applyFill="1" applyBorder="1" applyAlignment="1">
      <alignment horizontal="center" vertical="center" wrapText="1"/>
    </xf>
    <xf numFmtId="194" fontId="55" fillId="0" borderId="48" xfId="0" applyNumberFormat="1" applyFont="1" applyFill="1" applyBorder="1" applyAlignment="1">
      <alignment horizontal="right" vertical="center"/>
    </xf>
    <xf numFmtId="0" fontId="55" fillId="0" borderId="49" xfId="0" applyFont="1" applyFill="1" applyBorder="1" applyAlignment="1">
      <alignment horizontal="right" vertical="center" wrapText="1"/>
    </xf>
    <xf numFmtId="194" fontId="55" fillId="0" borderId="50" xfId="0" applyNumberFormat="1" applyFont="1" applyFill="1" applyBorder="1" applyAlignment="1">
      <alignment horizontal="right" vertical="center"/>
    </xf>
    <xf numFmtId="188" fontId="49" fillId="25" borderId="34" xfId="99" applyNumberFormat="1" applyFont="1" applyFill="1" applyBorder="1" applyAlignment="1">
      <alignment horizontal="center" vertical="center" wrapText="1"/>
    </xf>
    <xf numFmtId="3" fontId="53" fillId="25" borderId="46" xfId="99" applyNumberFormat="1" applyFont="1" applyFill="1" applyBorder="1" applyAlignment="1">
      <alignment vertical="center"/>
    </xf>
    <xf numFmtId="0" fontId="53" fillId="0" borderId="0" xfId="0" applyFont="1">
      <alignment vertical="center"/>
    </xf>
    <xf numFmtId="190" fontId="53" fillId="0" borderId="0" xfId="99" applyNumberFormat="1" applyFont="1" applyFill="1" applyBorder="1" applyAlignment="1">
      <alignment horizontal="right" vertical="center" indent="3"/>
    </xf>
    <xf numFmtId="190" fontId="56" fillId="0" borderId="0" xfId="99" applyNumberFormat="1" applyFont="1" applyFill="1" applyBorder="1" applyAlignment="1">
      <alignment horizontal="right" vertical="center" indent="3"/>
    </xf>
    <xf numFmtId="190" fontId="57" fillId="0" borderId="0" xfId="99" applyNumberFormat="1" applyFont="1" applyFill="1" applyBorder="1" applyAlignment="1">
      <alignment horizontal="right" vertical="center" indent="3"/>
    </xf>
    <xf numFmtId="190" fontId="57" fillId="0" borderId="23" xfId="99" applyNumberFormat="1" applyFont="1" applyFill="1" applyBorder="1" applyAlignment="1">
      <alignment horizontal="right" vertical="center" indent="3"/>
    </xf>
    <xf numFmtId="190" fontId="53" fillId="0" borderId="0" xfId="0" applyNumberFormat="1" applyFont="1" applyFill="1" applyBorder="1" applyAlignment="1">
      <alignment horizontal="right" vertical="center" indent="3"/>
    </xf>
    <xf numFmtId="190" fontId="56" fillId="0" borderId="0" xfId="0" applyNumberFormat="1" applyFont="1" applyFill="1" applyBorder="1" applyAlignment="1">
      <alignment horizontal="right" vertical="center" indent="3"/>
    </xf>
    <xf numFmtId="190" fontId="57" fillId="0" borderId="0" xfId="0" applyNumberFormat="1" applyFont="1" applyFill="1" applyBorder="1" applyAlignment="1">
      <alignment horizontal="right" vertical="center" indent="3"/>
    </xf>
    <xf numFmtId="193" fontId="53" fillId="0" borderId="0" xfId="99" applyNumberFormat="1" applyFont="1" applyFill="1" applyBorder="1" applyAlignment="1">
      <alignment horizontal="right" vertical="center" indent="1"/>
    </xf>
    <xf numFmtId="193" fontId="55" fillId="0" borderId="0" xfId="99" applyNumberFormat="1" applyFont="1" applyFill="1" applyBorder="1" applyAlignment="1">
      <alignment horizontal="right" vertical="center" indent="1"/>
    </xf>
    <xf numFmtId="193" fontId="55" fillId="0" borderId="23" xfId="99" applyNumberFormat="1" applyFont="1" applyFill="1" applyBorder="1" applyAlignment="1">
      <alignment horizontal="right" vertical="center" indent="1"/>
    </xf>
    <xf numFmtId="3" fontId="53" fillId="0" borderId="0" xfId="99" applyNumberFormat="1" applyFont="1" applyFill="1" applyBorder="1" applyAlignment="1">
      <alignment horizontal="right" vertical="center" indent="1"/>
    </xf>
    <xf numFmtId="190" fontId="53" fillId="0" borderId="0" xfId="99" applyNumberFormat="1" applyFont="1" applyFill="1" applyBorder="1" applyAlignment="1">
      <alignment horizontal="right" vertical="center" indent="1"/>
    </xf>
    <xf numFmtId="190" fontId="57" fillId="0" borderId="0" xfId="99" applyNumberFormat="1" applyFont="1" applyFill="1" applyBorder="1" applyAlignment="1">
      <alignment horizontal="right" vertical="center" indent="1"/>
    </xf>
    <xf numFmtId="190" fontId="57" fillId="0" borderId="23" xfId="99" applyNumberFormat="1" applyFont="1" applyFill="1" applyBorder="1" applyAlignment="1">
      <alignment horizontal="right" vertical="center" indent="1"/>
    </xf>
    <xf numFmtId="190" fontId="56" fillId="0" borderId="0" xfId="99" applyNumberFormat="1" applyFont="1" applyFill="1" applyBorder="1" applyAlignment="1">
      <alignment horizontal="right" vertical="center" indent="1"/>
    </xf>
    <xf numFmtId="0" fontId="56" fillId="25" borderId="25" xfId="0" applyFont="1" applyFill="1" applyBorder="1" applyAlignment="1">
      <alignment horizontal="center" vertical="center" wrapText="1"/>
    </xf>
    <xf numFmtId="0" fontId="56" fillId="25" borderId="34" xfId="0" applyFont="1" applyFill="1" applyBorder="1" applyAlignment="1">
      <alignment horizontal="center" vertical="center" wrapText="1"/>
    </xf>
    <xf numFmtId="0" fontId="72" fillId="25" borderId="40" xfId="0" applyFont="1" applyFill="1" applyBorder="1" applyAlignment="1">
      <alignment horizontal="center" vertical="center" wrapText="1"/>
    </xf>
    <xf numFmtId="0" fontId="59" fillId="25" borderId="21" xfId="0" applyFont="1" applyFill="1" applyBorder="1" applyAlignment="1">
      <alignment horizontal="center" wrapText="1"/>
    </xf>
    <xf numFmtId="3" fontId="53" fillId="25" borderId="37" xfId="98" applyNumberFormat="1" applyFont="1" applyFill="1" applyBorder="1" applyAlignment="1">
      <alignment horizontal="center" vertical="center" wrapText="1"/>
    </xf>
    <xf numFmtId="3" fontId="53" fillId="25" borderId="36" xfId="98" applyNumberFormat="1" applyFont="1" applyFill="1" applyBorder="1" applyAlignment="1">
      <alignment horizontal="center" vertical="center" wrapText="1"/>
    </xf>
    <xf numFmtId="3" fontId="56" fillId="25" borderId="24" xfId="98" applyNumberFormat="1" applyFont="1" applyFill="1" applyBorder="1" applyAlignment="1">
      <alignment horizontal="center" vertical="center" wrapText="1"/>
    </xf>
    <xf numFmtId="3" fontId="53" fillId="25" borderId="24" xfId="98" applyNumberFormat="1" applyFont="1" applyFill="1" applyBorder="1" applyAlignment="1">
      <alignment horizontal="center" vertical="center" wrapText="1"/>
    </xf>
    <xf numFmtId="3" fontId="50" fillId="25" borderId="46" xfId="98" applyNumberFormat="1" applyFont="1" applyFill="1" applyBorder="1" applyAlignment="1">
      <alignment horizontal="center" vertical="center" wrapText="1"/>
    </xf>
    <xf numFmtId="3" fontId="50" fillId="25" borderId="34" xfId="98" applyNumberFormat="1" applyFont="1" applyFill="1" applyBorder="1" applyAlignment="1">
      <alignment horizontal="center" vertical="center" wrapText="1"/>
    </xf>
    <xf numFmtId="3" fontId="75" fillId="25" borderId="46" xfId="98" applyNumberFormat="1" applyFont="1" applyFill="1" applyBorder="1" applyAlignment="1">
      <alignment horizontal="center" vertical="center" wrapText="1"/>
    </xf>
    <xf numFmtId="188" fontId="50" fillId="25" borderId="46" xfId="99" applyNumberFormat="1" applyFont="1" applyFill="1" applyBorder="1" applyAlignment="1">
      <alignment horizontal="center" vertical="top" wrapText="1"/>
    </xf>
    <xf numFmtId="1" fontId="50" fillId="25" borderId="16" xfId="99" applyNumberFormat="1" applyFont="1" applyFill="1" applyBorder="1" applyAlignment="1">
      <alignment horizontal="center" wrapText="1"/>
    </xf>
    <xf numFmtId="1" fontId="50" fillId="25" borderId="19" xfId="99" applyNumberFormat="1" applyFont="1" applyFill="1" applyBorder="1" applyAlignment="1">
      <alignment horizontal="center" wrapText="1"/>
    </xf>
    <xf numFmtId="1" fontId="50" fillId="25" borderId="46" xfId="99" applyNumberFormat="1" applyFont="1" applyFill="1" applyBorder="1" applyAlignment="1">
      <alignment horizontal="center" vertical="center" wrapText="1"/>
    </xf>
    <xf numFmtId="1" fontId="50" fillId="25" borderId="35" xfId="99" applyNumberFormat="1" applyFont="1" applyFill="1" applyBorder="1" applyAlignment="1">
      <alignment horizontal="center" vertical="center" wrapText="1"/>
    </xf>
    <xf numFmtId="1" fontId="50" fillId="25" borderId="19" xfId="99" applyNumberFormat="1" applyFont="1" applyFill="1" applyBorder="1" applyAlignment="1">
      <alignment horizontal="center" vertical="center" wrapText="1"/>
    </xf>
    <xf numFmtId="188" fontId="50" fillId="25" borderId="23" xfId="99" applyNumberFormat="1" applyFont="1" applyFill="1" applyBorder="1" applyAlignment="1">
      <alignment horizontal="center" vertical="top" wrapText="1"/>
    </xf>
    <xf numFmtId="188" fontId="50" fillId="25" borderId="34" xfId="99" applyNumberFormat="1" applyFont="1" applyFill="1" applyBorder="1" applyAlignment="1">
      <alignment vertical="top" wrapText="1"/>
    </xf>
    <xf numFmtId="188" fontId="50" fillId="25" borderId="35" xfId="99" applyNumberFormat="1" applyFont="1" applyFill="1" applyBorder="1" applyAlignment="1">
      <alignment horizontal="center" vertical="top" wrapText="1"/>
    </xf>
    <xf numFmtId="0" fontId="63" fillId="25" borderId="25" xfId="100" applyFont="1" applyFill="1" applyBorder="1" applyAlignment="1">
      <alignment horizontal="center" wrapText="1"/>
    </xf>
    <xf numFmtId="3" fontId="50" fillId="25" borderId="46" xfId="100" applyNumberFormat="1" applyFont="1" applyFill="1" applyBorder="1" applyAlignment="1">
      <alignment vertical="center" wrapText="1"/>
    </xf>
    <xf numFmtId="190" fontId="50" fillId="25" borderId="53" xfId="100" applyNumberFormat="1" applyFont="1" applyFill="1" applyBorder="1" applyAlignment="1">
      <alignment horizontal="center" vertical="center" wrapText="1"/>
    </xf>
    <xf numFmtId="0" fontId="50" fillId="25" borderId="46" xfId="100" applyFont="1" applyFill="1" applyBorder="1" applyAlignment="1">
      <alignment vertical="center" wrapText="1"/>
    </xf>
    <xf numFmtId="190" fontId="50" fillId="25" borderId="54" xfId="100" applyNumberFormat="1" applyFont="1" applyFill="1" applyBorder="1" applyAlignment="1">
      <alignment horizontal="center" vertical="center" wrapText="1"/>
    </xf>
    <xf numFmtId="3" fontId="53" fillId="25" borderId="24" xfId="100" applyNumberFormat="1" applyFont="1" applyFill="1" applyBorder="1" applyAlignment="1">
      <alignment horizontal="center" wrapText="1"/>
    </xf>
    <xf numFmtId="3" fontId="53" fillId="25" borderId="35" xfId="100" applyNumberFormat="1" applyFont="1" applyFill="1" applyBorder="1" applyAlignment="1">
      <alignment horizontal="center" vertical="center" wrapText="1"/>
    </xf>
    <xf numFmtId="190" fontId="77" fillId="25" borderId="53" xfId="100" applyNumberFormat="1" applyFont="1" applyFill="1" applyBorder="1" applyAlignment="1">
      <alignment horizontal="center" vertical="center" wrapText="1"/>
    </xf>
    <xf numFmtId="189" fontId="50" fillId="25" borderId="46" xfId="94" applyNumberFormat="1" applyFont="1" applyFill="1" applyBorder="1" applyAlignment="1">
      <alignment vertical="center" wrapText="1"/>
    </xf>
    <xf numFmtId="190" fontId="78" fillId="0" borderId="23" xfId="99" applyNumberFormat="1" applyFont="1" applyFill="1" applyBorder="1" applyAlignment="1">
      <alignment horizontal="right" vertical="center" indent="3"/>
    </xf>
    <xf numFmtId="195" fontId="78" fillId="0" borderId="0" xfId="99" applyNumberFormat="1" applyFont="1" applyFill="1" applyBorder="1" applyAlignment="1">
      <alignment horizontal="right" vertical="center"/>
    </xf>
    <xf numFmtId="0" fontId="73" fillId="25" borderId="25" xfId="0" applyFont="1" applyFill="1" applyBorder="1" applyAlignment="1">
      <alignment horizontal="center" vertical="center" wrapText="1"/>
    </xf>
    <xf numFmtId="0" fontId="74" fillId="25" borderId="21" xfId="0" applyFont="1" applyFill="1" applyBorder="1" applyAlignment="1">
      <alignment horizontal="center" vertical="center" wrapText="1"/>
    </xf>
    <xf numFmtId="0" fontId="53" fillId="25" borderId="21" xfId="0" applyFont="1" applyFill="1" applyBorder="1" applyAlignment="1">
      <alignment horizontal="center" vertical="center" wrapText="1"/>
    </xf>
    <xf numFmtId="0" fontId="53" fillId="25" borderId="34" xfId="0" applyFont="1" applyFill="1" applyBorder="1" applyAlignment="1">
      <alignment horizontal="center" vertical="center" wrapText="1"/>
    </xf>
    <xf numFmtId="0" fontId="51" fillId="25" borderId="26" xfId="0" applyFont="1" applyFill="1" applyBorder="1" applyAlignment="1">
      <alignment horizontal="center" vertical="center" wrapText="1"/>
    </xf>
    <xf numFmtId="0" fontId="51" fillId="25" borderId="27" xfId="0" applyFont="1" applyFill="1" applyBorder="1" applyAlignment="1">
      <alignment horizontal="center" vertical="center" wrapText="1"/>
    </xf>
    <xf numFmtId="0" fontId="72" fillId="25" borderId="29" xfId="0" applyFont="1" applyFill="1" applyBorder="1" applyAlignment="1">
      <alignment horizontal="center" vertical="top" wrapText="1"/>
    </xf>
    <xf numFmtId="0" fontId="72" fillId="25" borderId="0" xfId="0" applyFont="1" applyFill="1" applyBorder="1" applyAlignment="1">
      <alignment horizontal="center" vertical="top" wrapText="1"/>
    </xf>
    <xf numFmtId="0" fontId="72" fillId="25" borderId="30" xfId="0" applyFont="1" applyFill="1" applyBorder="1" applyAlignment="1">
      <alignment horizontal="center" vertical="top" wrapText="1"/>
    </xf>
    <xf numFmtId="0" fontId="51" fillId="25" borderId="33" xfId="0" applyFont="1" applyFill="1" applyBorder="1" applyAlignment="1">
      <alignment horizontal="center" vertical="center" wrapText="1"/>
    </xf>
    <xf numFmtId="0" fontId="67" fillId="25" borderId="32" xfId="0" applyFont="1" applyFill="1" applyBorder="1" applyAlignment="1">
      <alignment horizontal="center" vertical="center" wrapText="1"/>
    </xf>
    <xf numFmtId="0" fontId="51" fillId="25" borderId="32" xfId="0" applyFont="1" applyFill="1" applyBorder="1" applyAlignment="1">
      <alignment horizontal="center" vertical="center" wrapText="1"/>
    </xf>
    <xf numFmtId="0" fontId="67" fillId="25" borderId="28" xfId="0" applyFont="1" applyFill="1" applyBorder="1" applyAlignment="1">
      <alignment horizontal="center"/>
    </xf>
    <xf numFmtId="0" fontId="51" fillId="25" borderId="32" xfId="0" applyFont="1" applyFill="1" applyBorder="1" applyAlignment="1">
      <alignment horizontal="center"/>
    </xf>
    <xf numFmtId="0" fontId="51" fillId="25" borderId="31" xfId="0" applyFont="1" applyFill="1" applyBorder="1" applyAlignment="1">
      <alignment horizontal="center"/>
    </xf>
    <xf numFmtId="0" fontId="67" fillId="25" borderId="28" xfId="0" applyFont="1" applyFill="1" applyBorder="1" applyAlignment="1">
      <alignment horizontal="center" wrapText="1"/>
    </xf>
    <xf numFmtId="0" fontId="51" fillId="25" borderId="32" xfId="0" applyFont="1" applyFill="1" applyBorder="1" applyAlignment="1">
      <alignment horizontal="center" wrapText="1"/>
    </xf>
    <xf numFmtId="0" fontId="51" fillId="25" borderId="28" xfId="0" applyFont="1" applyFill="1" applyBorder="1" applyAlignment="1">
      <alignment horizontal="center" shrinkToFit="1"/>
    </xf>
    <xf numFmtId="0" fontId="51" fillId="25" borderId="32" xfId="0" applyFont="1" applyFill="1" applyBorder="1" applyAlignment="1">
      <alignment horizontal="center" shrinkToFit="1"/>
    </xf>
    <xf numFmtId="0" fontId="51" fillId="25" borderId="31" xfId="0" applyFont="1" applyFill="1" applyBorder="1" applyAlignment="1">
      <alignment horizontal="center" shrinkToFit="1"/>
    </xf>
    <xf numFmtId="0" fontId="72" fillId="25" borderId="27" xfId="0" applyFont="1" applyFill="1" applyBorder="1" applyAlignment="1">
      <alignment horizontal="center" vertical="center" wrapText="1"/>
    </xf>
    <xf numFmtId="0" fontId="72" fillId="25" borderId="43" xfId="0" applyFont="1" applyFill="1" applyBorder="1" applyAlignment="1">
      <alignment horizontal="center" vertical="center" wrapText="1"/>
    </xf>
    <xf numFmtId="0" fontId="51" fillId="25" borderId="31" xfId="0" applyFont="1" applyFill="1" applyBorder="1" applyAlignment="1">
      <alignment horizontal="center" wrapText="1"/>
    </xf>
    <xf numFmtId="0" fontId="51" fillId="25" borderId="28" xfId="0" applyFont="1" applyFill="1" applyBorder="1" applyAlignment="1">
      <alignment horizontal="center" wrapText="1"/>
    </xf>
    <xf numFmtId="0" fontId="51" fillId="25" borderId="36" xfId="0" applyFont="1" applyFill="1" applyBorder="1" applyAlignment="1">
      <alignment horizontal="center" vertical="center" wrapText="1"/>
    </xf>
    <xf numFmtId="0" fontId="67" fillId="25" borderId="28" xfId="0" applyFont="1" applyFill="1" applyBorder="1" applyAlignment="1">
      <alignment horizontal="center" vertical="center" wrapText="1"/>
    </xf>
    <xf numFmtId="49" fontId="65" fillId="16" borderId="0" xfId="105" applyNumberFormat="1" applyFont="1" applyFill="1" applyAlignment="1">
      <alignment horizontal="center" wrapText="1"/>
    </xf>
    <xf numFmtId="49" fontId="48" fillId="16" borderId="0" xfId="105" applyNumberFormat="1" applyFont="1" applyFill="1" applyAlignment="1">
      <alignment horizontal="center" wrapText="1"/>
    </xf>
    <xf numFmtId="0" fontId="50" fillId="0" borderId="0" xfId="0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left" vertical="center"/>
    </xf>
    <xf numFmtId="0" fontId="51" fillId="25" borderId="39" xfId="0" applyFont="1" applyFill="1" applyBorder="1" applyAlignment="1">
      <alignment horizontal="center" vertical="center" wrapText="1"/>
    </xf>
    <xf numFmtId="0" fontId="51" fillId="25" borderId="38" xfId="0" applyFont="1" applyFill="1" applyBorder="1" applyAlignment="1">
      <alignment horizontal="center" vertical="center" wrapText="1"/>
    </xf>
    <xf numFmtId="0" fontId="51" fillId="25" borderId="29" xfId="0" applyFont="1" applyFill="1" applyBorder="1" applyAlignment="1">
      <alignment horizontal="center" vertical="center" wrapText="1"/>
    </xf>
    <xf numFmtId="0" fontId="51" fillId="25" borderId="0" xfId="0" applyFont="1" applyFill="1" applyBorder="1" applyAlignment="1">
      <alignment horizontal="center" vertical="center" wrapText="1"/>
    </xf>
    <xf numFmtId="0" fontId="51" fillId="25" borderId="30" xfId="0" applyFont="1" applyFill="1" applyBorder="1" applyAlignment="1">
      <alignment horizontal="center" vertical="center" wrapText="1"/>
    </xf>
    <xf numFmtId="0" fontId="49" fillId="25" borderId="0" xfId="0" applyFont="1" applyFill="1" applyBorder="1" applyAlignment="1">
      <alignment horizontal="center" vertical="center" wrapText="1"/>
    </xf>
    <xf numFmtId="0" fontId="49" fillId="25" borderId="30" xfId="0" applyFont="1" applyFill="1" applyBorder="1" applyAlignment="1">
      <alignment horizontal="center" vertical="center" wrapText="1"/>
    </xf>
    <xf numFmtId="0" fontId="72" fillId="25" borderId="29" xfId="0" applyFont="1" applyFill="1" applyBorder="1" applyAlignment="1">
      <alignment horizontal="center" wrapText="1"/>
    </xf>
    <xf numFmtId="0" fontId="72" fillId="25" borderId="0" xfId="0" applyFont="1" applyFill="1" applyBorder="1" applyAlignment="1">
      <alignment horizontal="center" wrapText="1"/>
    </xf>
    <xf numFmtId="0" fontId="72" fillId="25" borderId="30" xfId="0" applyFont="1" applyFill="1" applyBorder="1" applyAlignment="1">
      <alignment horizontal="center" wrapText="1"/>
    </xf>
    <xf numFmtId="0" fontId="52" fillId="25" borderId="29" xfId="0" applyFont="1" applyFill="1" applyBorder="1" applyAlignment="1">
      <alignment horizontal="center" vertical="center" wrapText="1"/>
    </xf>
    <xf numFmtId="0" fontId="52" fillId="25" borderId="0" xfId="0" applyFont="1" applyFill="1" applyBorder="1" applyAlignment="1">
      <alignment horizontal="center" vertical="center" wrapText="1"/>
    </xf>
    <xf numFmtId="0" fontId="52" fillId="25" borderId="30" xfId="0" applyFont="1" applyFill="1" applyBorder="1" applyAlignment="1">
      <alignment horizontal="center" vertical="center" wrapText="1"/>
    </xf>
    <xf numFmtId="0" fontId="49" fillId="25" borderId="29" xfId="0" applyFont="1" applyFill="1" applyBorder="1" applyAlignment="1">
      <alignment horizontal="center" vertical="center" wrapText="1"/>
    </xf>
    <xf numFmtId="0" fontId="51" fillId="25" borderId="0" xfId="0" applyFont="1" applyFill="1" applyBorder="1" applyAlignment="1">
      <alignment horizontal="center" vertical="center" shrinkToFit="1"/>
    </xf>
    <xf numFmtId="0" fontId="51" fillId="25" borderId="30" xfId="0" applyFont="1" applyFill="1" applyBorder="1" applyAlignment="1">
      <alignment horizontal="center" vertical="center" shrinkToFit="1"/>
    </xf>
    <xf numFmtId="0" fontId="51" fillId="25" borderId="36" xfId="0" applyFont="1" applyFill="1" applyBorder="1" applyAlignment="1">
      <alignment horizontal="center" vertical="center" shrinkToFit="1"/>
    </xf>
    <xf numFmtId="0" fontId="51" fillId="25" borderId="38" xfId="0" applyFont="1" applyFill="1" applyBorder="1" applyAlignment="1">
      <alignment horizontal="center" vertical="center" shrinkToFit="1"/>
    </xf>
    <xf numFmtId="0" fontId="50" fillId="25" borderId="0" xfId="0" applyFont="1" applyFill="1" applyBorder="1" applyAlignment="1">
      <alignment horizontal="center" vertical="center" wrapText="1"/>
    </xf>
    <xf numFmtId="0" fontId="50" fillId="25" borderId="3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/>
    </xf>
    <xf numFmtId="0" fontId="50" fillId="0" borderId="36" xfId="0" applyFont="1" applyFill="1" applyBorder="1" applyAlignment="1">
      <alignment horizontal="left"/>
    </xf>
    <xf numFmtId="0" fontId="54" fillId="0" borderId="21" xfId="0" applyFont="1" applyFill="1" applyBorder="1" applyAlignment="1">
      <alignment horizontal="center" vertical="center"/>
    </xf>
    <xf numFmtId="0" fontId="54" fillId="0" borderId="34" xfId="0" applyFont="1" applyFill="1" applyBorder="1" applyAlignment="1">
      <alignment horizontal="center" vertical="center"/>
    </xf>
    <xf numFmtId="0" fontId="53" fillId="25" borderId="37" xfId="0" applyFont="1" applyFill="1" applyBorder="1" applyAlignment="1">
      <alignment horizontal="center" vertical="center" wrapText="1"/>
    </xf>
    <xf numFmtId="0" fontId="53" fillId="25" borderId="46" xfId="0" applyFont="1" applyFill="1" applyBorder="1" applyAlignment="1">
      <alignment horizontal="center" vertical="center" wrapText="1"/>
    </xf>
    <xf numFmtId="0" fontId="55" fillId="0" borderId="21" xfId="0" applyFont="1" applyFill="1" applyBorder="1" applyAlignment="1">
      <alignment horizontal="center" vertical="center"/>
    </xf>
    <xf numFmtId="0" fontId="55" fillId="0" borderId="34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/>
    </xf>
    <xf numFmtId="0" fontId="55" fillId="0" borderId="51" xfId="0" applyFont="1" applyFill="1" applyBorder="1" applyAlignment="1">
      <alignment horizontal="center" vertical="center"/>
    </xf>
    <xf numFmtId="0" fontId="55" fillId="0" borderId="52" xfId="0" applyFont="1" applyFill="1" applyBorder="1" applyAlignment="1">
      <alignment horizontal="center" vertical="center"/>
    </xf>
    <xf numFmtId="195" fontId="57" fillId="0" borderId="35" xfId="99" applyNumberFormat="1" applyFont="1" applyFill="1" applyBorder="1" applyAlignment="1">
      <alignment horizontal="center" vertical="center"/>
    </xf>
    <xf numFmtId="195" fontId="57" fillId="0" borderId="23" xfId="99" applyNumberFormat="1" applyFont="1" applyFill="1" applyBorder="1" applyAlignment="1">
      <alignment horizontal="center" vertical="center"/>
    </xf>
    <xf numFmtId="195" fontId="56" fillId="0" borderId="19" xfId="99" applyNumberFormat="1" applyFont="1" applyFill="1" applyBorder="1" applyAlignment="1">
      <alignment horizontal="center" vertical="center"/>
    </xf>
    <xf numFmtId="195" fontId="56" fillId="0" borderId="0" xfId="99" applyNumberFormat="1" applyFont="1" applyFill="1" applyBorder="1" applyAlignment="1">
      <alignment horizontal="center" vertical="center"/>
    </xf>
    <xf numFmtId="194" fontId="53" fillId="0" borderId="19" xfId="99" applyNumberFormat="1" applyFont="1" applyFill="1" applyBorder="1" applyAlignment="1">
      <alignment horizontal="center" vertical="center"/>
    </xf>
    <xf numFmtId="194" fontId="53" fillId="0" borderId="0" xfId="99" applyNumberFormat="1" applyFont="1" applyFill="1" applyBorder="1" applyAlignment="1">
      <alignment horizontal="center" vertical="center"/>
    </xf>
    <xf numFmtId="194" fontId="56" fillId="0" borderId="19" xfId="99" applyNumberFormat="1" applyFont="1" applyFill="1" applyBorder="1" applyAlignment="1">
      <alignment horizontal="center" vertical="center"/>
    </xf>
    <xf numFmtId="194" fontId="56" fillId="0" borderId="0" xfId="99" applyNumberFormat="1" applyFont="1" applyFill="1" applyBorder="1" applyAlignment="1">
      <alignment horizontal="center" vertical="center"/>
    </xf>
    <xf numFmtId="195" fontId="57" fillId="0" borderId="19" xfId="99" applyNumberFormat="1" applyFont="1" applyFill="1" applyBorder="1" applyAlignment="1">
      <alignment horizontal="center" vertical="center"/>
    </xf>
    <xf numFmtId="195" fontId="57" fillId="0" borderId="0" xfId="99" applyNumberFormat="1" applyFont="1" applyFill="1" applyBorder="1" applyAlignment="1">
      <alignment horizontal="center" vertical="center"/>
    </xf>
    <xf numFmtId="49" fontId="73" fillId="25" borderId="25" xfId="99" applyNumberFormat="1" applyFont="1" applyFill="1" applyBorder="1" applyAlignment="1">
      <alignment horizontal="center" vertical="center" wrapText="1"/>
    </xf>
    <xf numFmtId="49" fontId="74" fillId="25" borderId="21" xfId="99" applyNumberFormat="1" applyFont="1" applyFill="1" applyBorder="1" applyAlignment="1">
      <alignment horizontal="center" vertical="center" wrapText="1"/>
    </xf>
    <xf numFmtId="49" fontId="53" fillId="25" borderId="21" xfId="99" applyNumberFormat="1" applyFont="1" applyFill="1" applyBorder="1" applyAlignment="1">
      <alignment horizontal="center" vertical="center" wrapText="1"/>
    </xf>
    <xf numFmtId="49" fontId="53" fillId="25" borderId="34" xfId="99" applyNumberFormat="1" applyFont="1" applyFill="1" applyBorder="1" applyAlignment="1">
      <alignment horizontal="center" vertical="center" wrapText="1"/>
    </xf>
    <xf numFmtId="3" fontId="53" fillId="25" borderId="19" xfId="99" applyNumberFormat="1" applyFont="1" applyFill="1" applyBorder="1" applyAlignment="1">
      <alignment horizontal="center" vertical="center" wrapText="1"/>
    </xf>
    <xf numFmtId="3" fontId="53" fillId="25" borderId="21" xfId="99" applyNumberFormat="1" applyFont="1" applyFill="1" applyBorder="1" applyAlignment="1">
      <alignment horizontal="center" vertical="center" wrapText="1"/>
    </xf>
    <xf numFmtId="3" fontId="53" fillId="25" borderId="35" xfId="99" applyNumberFormat="1" applyFont="1" applyFill="1" applyBorder="1" applyAlignment="1">
      <alignment horizontal="center" vertical="center" wrapText="1"/>
    </xf>
    <xf numFmtId="3" fontId="53" fillId="25" borderId="34" xfId="99" applyNumberFormat="1" applyFont="1" applyFill="1" applyBorder="1" applyAlignment="1">
      <alignment horizontal="center" vertical="center" wrapText="1"/>
    </xf>
    <xf numFmtId="3" fontId="53" fillId="25" borderId="24" xfId="99" applyNumberFormat="1" applyFont="1" applyFill="1" applyBorder="1" applyAlignment="1">
      <alignment horizontal="center" vertical="center" wrapText="1"/>
    </xf>
    <xf numFmtId="3" fontId="53" fillId="25" borderId="25" xfId="99" applyNumberFormat="1" applyFont="1" applyFill="1" applyBorder="1" applyAlignment="1">
      <alignment horizontal="center" vertical="center" wrapText="1"/>
    </xf>
    <xf numFmtId="3" fontId="53" fillId="25" borderId="19" xfId="99" applyNumberFormat="1" applyFont="1" applyFill="1" applyBorder="1" applyAlignment="1">
      <alignment horizontal="center" vertical="center"/>
    </xf>
    <xf numFmtId="3" fontId="53" fillId="25" borderId="35" xfId="99" applyNumberFormat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49" fontId="48" fillId="16" borderId="0" xfId="105" applyNumberFormat="1" applyFont="1" applyFill="1" applyAlignment="1">
      <alignment horizontal="center" vertical="center" wrapText="1"/>
    </xf>
    <xf numFmtId="3" fontId="53" fillId="25" borderId="36" xfId="99" applyNumberFormat="1" applyFont="1" applyFill="1" applyBorder="1" applyAlignment="1">
      <alignment horizontal="center" vertical="center" wrapText="1"/>
    </xf>
    <xf numFmtId="1" fontId="53" fillId="25" borderId="24" xfId="99" applyNumberFormat="1" applyFont="1" applyFill="1" applyBorder="1" applyAlignment="1">
      <alignment horizontal="center" vertical="center" wrapText="1"/>
    </xf>
    <xf numFmtId="1" fontId="53" fillId="25" borderId="36" xfId="99" applyNumberFormat="1" applyFont="1" applyFill="1" applyBorder="1" applyAlignment="1">
      <alignment horizontal="center" vertical="center" wrapText="1"/>
    </xf>
    <xf numFmtId="1" fontId="53" fillId="25" borderId="25" xfId="99" applyNumberFormat="1" applyFont="1" applyFill="1" applyBorder="1" applyAlignment="1">
      <alignment horizontal="center" vertical="center" wrapText="1"/>
    </xf>
    <xf numFmtId="188" fontId="50" fillId="25" borderId="19" xfId="99" applyNumberFormat="1" applyFont="1" applyFill="1" applyBorder="1" applyAlignment="1">
      <alignment horizontal="center" vertical="center" wrapText="1"/>
    </xf>
    <xf numFmtId="188" fontId="50" fillId="25" borderId="0" xfId="99" applyNumberFormat="1" applyFont="1" applyFill="1" applyBorder="1" applyAlignment="1">
      <alignment horizontal="center" vertical="center" wrapText="1"/>
    </xf>
    <xf numFmtId="1" fontId="50" fillId="25" borderId="19" xfId="99" applyNumberFormat="1" applyFont="1" applyFill="1" applyBorder="1" applyAlignment="1">
      <alignment horizontal="center" vertical="center" wrapText="1"/>
    </xf>
    <xf numFmtId="1" fontId="50" fillId="25" borderId="0" xfId="99" applyNumberFormat="1" applyFont="1" applyFill="1" applyBorder="1" applyAlignment="1">
      <alignment horizontal="center" vertical="center" wrapText="1"/>
    </xf>
    <xf numFmtId="3" fontId="76" fillId="25" borderId="24" xfId="99" applyNumberFormat="1" applyFont="1" applyFill="1" applyBorder="1" applyAlignment="1">
      <alignment horizontal="center" vertical="center" wrapText="1"/>
    </xf>
    <xf numFmtId="1" fontId="53" fillId="25" borderId="17" xfId="99" applyNumberFormat="1" applyFont="1" applyFill="1" applyBorder="1" applyAlignment="1">
      <alignment horizontal="center" vertical="center" wrapText="1"/>
    </xf>
    <xf numFmtId="1" fontId="53" fillId="25" borderId="18" xfId="99" applyNumberFormat="1" applyFont="1" applyFill="1" applyBorder="1" applyAlignment="1">
      <alignment horizontal="center" vertical="center" wrapText="1"/>
    </xf>
    <xf numFmtId="1" fontId="50" fillId="25" borderId="19" xfId="99" applyNumberFormat="1" applyFont="1" applyFill="1" applyBorder="1" applyAlignment="1">
      <alignment horizontal="center" wrapText="1"/>
    </xf>
    <xf numFmtId="1" fontId="50" fillId="25" borderId="0" xfId="99" applyNumberFormat="1" applyFont="1" applyFill="1" applyBorder="1" applyAlignment="1">
      <alignment horizontal="center" wrapText="1"/>
    </xf>
    <xf numFmtId="1" fontId="50" fillId="25" borderId="35" xfId="99" applyNumberFormat="1" applyFont="1" applyFill="1" applyBorder="1" applyAlignment="1">
      <alignment horizontal="center" vertical="center" wrapText="1"/>
    </xf>
    <xf numFmtId="1" fontId="50" fillId="25" borderId="23" xfId="99" applyNumberFormat="1" applyFont="1" applyFill="1" applyBorder="1" applyAlignment="1">
      <alignment horizontal="center" vertical="center" wrapText="1"/>
    </xf>
    <xf numFmtId="1" fontId="53" fillId="25" borderId="20" xfId="99" applyNumberFormat="1" applyFont="1" applyFill="1" applyBorder="1" applyAlignment="1">
      <alignment horizontal="center" vertical="center" wrapText="1"/>
    </xf>
    <xf numFmtId="1" fontId="50" fillId="25" borderId="21" xfId="99" applyNumberFormat="1" applyFont="1" applyFill="1" applyBorder="1" applyAlignment="1">
      <alignment horizontal="center" wrapText="1"/>
    </xf>
    <xf numFmtId="1" fontId="50" fillId="25" borderId="34" xfId="99" applyNumberFormat="1" applyFont="1" applyFill="1" applyBorder="1" applyAlignment="1">
      <alignment horizontal="center" vertical="center" wrapText="1"/>
    </xf>
    <xf numFmtId="188" fontId="53" fillId="25" borderId="22" xfId="99" applyNumberFormat="1" applyFont="1" applyFill="1" applyBorder="1" applyAlignment="1">
      <alignment horizontal="center" vertical="center" wrapText="1"/>
    </xf>
    <xf numFmtId="188" fontId="53" fillId="25" borderId="16" xfId="99" applyNumberFormat="1" applyFont="1" applyFill="1" applyBorder="1" applyAlignment="1">
      <alignment horizontal="center" vertical="center" wrapText="1"/>
    </xf>
    <xf numFmtId="49" fontId="53" fillId="25" borderId="21" xfId="99" applyNumberFormat="1" applyFont="1" applyFill="1" applyBorder="1" applyAlignment="1">
      <alignment horizontal="center" vertical="center"/>
    </xf>
    <xf numFmtId="49" fontId="53" fillId="25" borderId="34" xfId="99" applyNumberFormat="1" applyFont="1" applyFill="1" applyBorder="1" applyAlignment="1">
      <alignment horizontal="center" vertical="center"/>
    </xf>
    <xf numFmtId="3" fontId="53" fillId="25" borderId="21" xfId="99" applyNumberFormat="1" applyFont="1" applyFill="1" applyBorder="1" applyAlignment="1">
      <alignment horizontal="center" vertical="center"/>
    </xf>
    <xf numFmtId="1" fontId="50" fillId="25" borderId="19" xfId="100" applyNumberFormat="1" applyFont="1" applyFill="1" applyBorder="1" applyAlignment="1">
      <alignment horizontal="center" vertical="top" wrapText="1"/>
    </xf>
    <xf numFmtId="1" fontId="50" fillId="25" borderId="21" xfId="100" applyNumberFormat="1" applyFont="1" applyFill="1" applyBorder="1" applyAlignment="1">
      <alignment horizontal="center" vertical="top" wrapText="1"/>
    </xf>
    <xf numFmtId="3" fontId="50" fillId="25" borderId="19" xfId="100" applyNumberFormat="1" applyFont="1" applyFill="1" applyBorder="1" applyAlignment="1">
      <alignment horizontal="center" vertical="top" wrapText="1"/>
    </xf>
    <xf numFmtId="3" fontId="50" fillId="25" borderId="21" xfId="100" applyNumberFormat="1" applyFont="1" applyFill="1" applyBorder="1" applyAlignment="1">
      <alignment horizontal="center" vertical="top" wrapText="1"/>
    </xf>
    <xf numFmtId="3" fontId="50" fillId="25" borderId="0" xfId="100" applyNumberFormat="1" applyFont="1" applyFill="1" applyBorder="1" applyAlignment="1">
      <alignment horizontal="center" vertical="top" wrapText="1"/>
    </xf>
    <xf numFmtId="1" fontId="53" fillId="25" borderId="24" xfId="100" applyNumberFormat="1" applyFont="1" applyFill="1" applyBorder="1" applyAlignment="1">
      <alignment horizontal="center" vertical="center" wrapText="1"/>
    </xf>
    <xf numFmtId="1" fontId="53" fillId="25" borderId="25" xfId="100" applyNumberFormat="1" applyFont="1" applyFill="1" applyBorder="1" applyAlignment="1">
      <alignment horizontal="center" vertical="center" wrapText="1"/>
    </xf>
    <xf numFmtId="3" fontId="53" fillId="25" borderId="24" xfId="100" applyNumberFormat="1" applyFont="1" applyFill="1" applyBorder="1" applyAlignment="1">
      <alignment horizontal="center" vertical="center" wrapText="1"/>
    </xf>
    <xf numFmtId="3" fontId="53" fillId="25" borderId="25" xfId="100" applyNumberFormat="1" applyFont="1" applyFill="1" applyBorder="1" applyAlignment="1">
      <alignment horizontal="center" vertical="center" wrapText="1"/>
    </xf>
    <xf numFmtId="3" fontId="53" fillId="25" borderId="36" xfId="100" applyNumberFormat="1" applyFont="1" applyFill="1" applyBorder="1" applyAlignment="1">
      <alignment horizontal="center" vertical="center" wrapText="1"/>
    </xf>
    <xf numFmtId="0" fontId="56" fillId="25" borderId="21" xfId="100" applyFont="1" applyFill="1" applyBorder="1" applyAlignment="1">
      <alignment horizontal="center" wrapText="1"/>
    </xf>
    <xf numFmtId="0" fontId="56" fillId="25" borderId="34" xfId="100" applyFont="1" applyFill="1" applyBorder="1" applyAlignment="1">
      <alignment horizontal="center" wrapText="1"/>
    </xf>
    <xf numFmtId="190" fontId="50" fillId="25" borderId="54" xfId="100" applyNumberFormat="1" applyFont="1" applyFill="1" applyBorder="1" applyAlignment="1">
      <alignment horizontal="center" vertical="center" wrapText="1"/>
    </xf>
    <xf numFmtId="190" fontId="50" fillId="25" borderId="55" xfId="100" applyNumberFormat="1" applyFont="1" applyFill="1" applyBorder="1" applyAlignment="1">
      <alignment horizontal="center" vertical="center" wrapText="1"/>
    </xf>
    <xf numFmtId="189" fontId="53" fillId="25" borderId="24" xfId="94" applyNumberFormat="1" applyFont="1" applyFill="1" applyBorder="1" applyAlignment="1">
      <alignment horizontal="center" vertical="center" wrapText="1"/>
    </xf>
    <xf numFmtId="189" fontId="53" fillId="25" borderId="36" xfId="94" applyNumberFormat="1" applyFont="1" applyFill="1" applyBorder="1" applyAlignment="1">
      <alignment horizontal="center" vertical="center" wrapText="1"/>
    </xf>
    <xf numFmtId="189" fontId="50" fillId="25" borderId="19" xfId="94" applyNumberFormat="1" applyFont="1" applyFill="1" applyBorder="1" applyAlignment="1">
      <alignment horizontal="center" vertical="top" wrapText="1"/>
    </xf>
    <xf numFmtId="189" fontId="50" fillId="25" borderId="0" xfId="94" applyNumberFormat="1" applyFont="1" applyFill="1" applyBorder="1" applyAlignment="1">
      <alignment horizontal="center" vertical="top" wrapText="1"/>
    </xf>
  </cellXfs>
  <cellStyles count="106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/>
    <cellStyle name="A¨­￠￢￠O_INQUIRY ￠?￥i¨u¡AAⓒ￢Aⓒª " xfId="20"/>
    <cellStyle name="AeE­ [0]_AMT " xfId="21"/>
    <cellStyle name="AeE­_AMT " xfId="22"/>
    <cellStyle name="AeE¡ⓒ [0]_INQUIRY ￠?￥i¨u¡AAⓒ￢Aⓒª " xfId="23"/>
    <cellStyle name="AeE¡ⓒ_INQUIRY ￠?￥i¨u¡AAⓒ￢Aⓒª " xfId="24"/>
    <cellStyle name="AÞ¸¶ [0]_AN°y(1.25) " xfId="25"/>
    <cellStyle name="AÞ¸¶_AN°y(1.25) " xfId="26"/>
    <cellStyle name="C¡IA¨ª_¡ic¨u¡A¨￢I¨￢¡Æ AN¡Æe " xfId="27"/>
    <cellStyle name="C￥AØ_¿μ¾÷CoE² " xfId="28"/>
    <cellStyle name="category" xfId="29"/>
    <cellStyle name="Comma [0]_ SG&amp;A Bridge " xfId="30"/>
    <cellStyle name="Comma_ SG&amp;A Bridge " xfId="31"/>
    <cellStyle name="Comma0" xfId="32"/>
    <cellStyle name="Curren?_x0012_퐀_x0017_?" xfId="33"/>
    <cellStyle name="Currency [0]_ SG&amp;A Bridge " xfId="34"/>
    <cellStyle name="Currency_ SG&amp;A Bridge " xfId="35"/>
    <cellStyle name="Currency0" xfId="36"/>
    <cellStyle name="Date" xfId="37"/>
    <cellStyle name="Euro" xfId="38"/>
    <cellStyle name="Fixed" xfId="39"/>
    <cellStyle name="Grey" xfId="40"/>
    <cellStyle name="HEADER" xfId="41"/>
    <cellStyle name="Header1" xfId="42"/>
    <cellStyle name="Header2" xfId="43"/>
    <cellStyle name="Heading 1" xfId="44"/>
    <cellStyle name="Heading 2" xfId="45"/>
    <cellStyle name="Input [yellow]" xfId="46"/>
    <cellStyle name="Model" xfId="47"/>
    <cellStyle name="Normal - Style1" xfId="48"/>
    <cellStyle name="Normal_ SG&amp;A Bridge " xfId="49"/>
    <cellStyle name="Percent [2]" xfId="50"/>
    <cellStyle name="subhead" xfId="51"/>
    <cellStyle name="Total" xfId="52"/>
    <cellStyle name="UM" xfId="53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/>
    <cellStyle name="고정출력1" xfId="63"/>
    <cellStyle name="고정출력2" xfId="64"/>
    <cellStyle name="나쁨" xfId="65" builtinId="27" customBuiltin="1"/>
    <cellStyle name="날짜" xfId="66"/>
    <cellStyle name="달러" xfId="67"/>
    <cellStyle name="똿뗦먛귟 [0.00]_PRODUCT DETAIL Q1" xfId="68"/>
    <cellStyle name="똿뗦먛귟_PRODUCT DETAIL Q1" xfId="69"/>
    <cellStyle name="메모" xfId="70" builtinId="10" customBuiltin="1"/>
    <cellStyle name="믅됞 [0.00]_PRODUCT DETAIL Q1" xfId="71"/>
    <cellStyle name="믅됞_PRODUCT DETAIL Q1" xfId="72"/>
    <cellStyle name="바탕글" xfId="73"/>
    <cellStyle name="보통" xfId="74" builtinId="28" customBuiltin="1"/>
    <cellStyle name="뷭?_BOOKSHIP" xfId="75"/>
    <cellStyle name="설명 텍스트" xfId="76" builtinId="53" customBuiltin="1"/>
    <cellStyle name="셀 확인" xfId="77" builtinId="23" customBuiltin="1"/>
    <cellStyle name="숫자(R)" xfId="78"/>
    <cellStyle name="쉼표 [0]" xfId="104" builtinId="6"/>
    <cellStyle name="스타일 1" xfId="79"/>
    <cellStyle name="연결된 셀" xfId="80" builtinId="24" customBuiltin="1"/>
    <cellStyle name="요약" xfId="81" builtinId="25" customBuiltin="1"/>
    <cellStyle name="입력" xfId="82" builtinId="20" customBuiltin="1"/>
    <cellStyle name="자리수" xfId="83"/>
    <cellStyle name="자리수0" xfId="84"/>
    <cellStyle name="작은제목" xfId="85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/>
    <cellStyle name="콤마 [0]_5.직업별취업자" xfId="94"/>
    <cellStyle name="콤마_ 견적기준 FLOW " xfId="95"/>
    <cellStyle name="큰제목" xfId="96"/>
    <cellStyle name="퍼센트" xfId="97"/>
    <cellStyle name="표준" xfId="0" builtinId="0"/>
    <cellStyle name="표준 122" xfId="105"/>
    <cellStyle name="표준_Ⅳ-1,2" xfId="98"/>
    <cellStyle name="표준_Sheet2" xfId="99"/>
    <cellStyle name="표준_Sheet3" xfId="100"/>
    <cellStyle name="합산" xfId="101"/>
    <cellStyle name="화폐기호" xfId="102"/>
    <cellStyle name="화폐기호0" xfId="10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showGridLines="0" tabSelected="1" view="pageBreakPreview" zoomScaleSheetLayoutView="100" workbookViewId="0">
      <selection activeCell="A16" sqref="A16"/>
    </sheetView>
  </sheetViews>
  <sheetFormatPr defaultRowHeight="13.5"/>
  <cols>
    <col min="1" max="1" width="7.77734375" style="2" customWidth="1"/>
    <col min="2" max="4" width="4.77734375" style="2" customWidth="1"/>
    <col min="5" max="7" width="5.77734375" style="2" customWidth="1"/>
    <col min="8" max="10" width="6.109375" style="2" customWidth="1"/>
    <col min="11" max="13" width="6" style="2" customWidth="1"/>
    <col min="14" max="14" width="7.77734375" style="2" customWidth="1"/>
    <col min="15" max="17" width="5.77734375" style="2" customWidth="1"/>
    <col min="18" max="20" width="6.88671875" style="2" customWidth="1"/>
    <col min="21" max="26" width="5.77734375" style="2" customWidth="1"/>
    <col min="27" max="27" width="7.77734375" style="2" customWidth="1"/>
    <col min="28" max="36" width="7.109375" style="2" customWidth="1"/>
    <col min="37" max="16384" width="8.88671875" style="2"/>
  </cols>
  <sheetData>
    <row r="1" spans="1:39" ht="9.9499999999999993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9" s="6" customFormat="1" ht="30" customHeight="1">
      <c r="A2" s="215" t="s">
        <v>98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94"/>
      <c r="O2" s="215" t="s">
        <v>89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94"/>
      <c r="AB2" s="215" t="s">
        <v>89</v>
      </c>
      <c r="AC2" s="215"/>
      <c r="AD2" s="215"/>
      <c r="AE2" s="215"/>
      <c r="AF2" s="215"/>
      <c r="AG2" s="215"/>
      <c r="AH2" s="215"/>
      <c r="AI2" s="215"/>
      <c r="AJ2" s="215"/>
      <c r="AK2" s="31"/>
      <c r="AL2" s="31"/>
      <c r="AM2" s="31"/>
    </row>
    <row r="3" spans="1:39" s="6" customFormat="1" ht="24.95" customHeight="1">
      <c r="A3" s="216" t="s">
        <v>16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80"/>
      <c r="O3" s="216" t="s">
        <v>75</v>
      </c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80"/>
      <c r="AB3" s="216" t="s">
        <v>75</v>
      </c>
      <c r="AC3" s="216"/>
      <c r="AD3" s="216"/>
      <c r="AE3" s="216"/>
      <c r="AF3" s="216"/>
      <c r="AG3" s="216"/>
      <c r="AH3" s="216"/>
      <c r="AI3" s="216"/>
      <c r="AJ3" s="216"/>
      <c r="AK3" s="32"/>
      <c r="AL3" s="32"/>
      <c r="AM3" s="32"/>
    </row>
    <row r="4" spans="1:39" s="8" customFormat="1" ht="18" customHeight="1" thickBot="1">
      <c r="A4" s="218" t="s">
        <v>90</v>
      </c>
      <c r="B4" s="218"/>
      <c r="C4" s="218"/>
      <c r="D4" s="15"/>
      <c r="E4" s="15"/>
      <c r="F4" s="15"/>
      <c r="G4" s="15"/>
      <c r="H4" s="15"/>
      <c r="I4" s="15"/>
      <c r="J4" s="15"/>
      <c r="K4" s="15"/>
      <c r="L4" s="15"/>
      <c r="M4" s="81" t="s">
        <v>74</v>
      </c>
      <c r="N4" s="218" t="s">
        <v>90</v>
      </c>
      <c r="O4" s="218"/>
      <c r="P4" s="218"/>
      <c r="Q4" s="15"/>
      <c r="R4" s="15"/>
      <c r="S4" s="15"/>
      <c r="T4" s="15"/>
      <c r="U4" s="15"/>
      <c r="V4" s="15"/>
      <c r="W4" s="15"/>
      <c r="X4" s="15"/>
      <c r="Y4" s="15"/>
      <c r="Z4" s="81" t="s">
        <v>0</v>
      </c>
      <c r="AA4" s="218" t="s">
        <v>90</v>
      </c>
      <c r="AB4" s="218"/>
      <c r="AC4" s="218"/>
      <c r="AD4" s="217" t="s">
        <v>74</v>
      </c>
      <c r="AE4" s="217"/>
      <c r="AF4" s="217"/>
      <c r="AG4" s="217"/>
      <c r="AH4" s="217"/>
      <c r="AI4" s="217"/>
      <c r="AJ4" s="217"/>
    </row>
    <row r="5" spans="1:39" s="1" customFormat="1" ht="24.95" customHeight="1">
      <c r="A5" s="189" t="s">
        <v>144</v>
      </c>
      <c r="B5" s="213" t="s">
        <v>139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89" t="s">
        <v>144</v>
      </c>
      <c r="O5" s="198" t="s">
        <v>141</v>
      </c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89" t="s">
        <v>144</v>
      </c>
      <c r="AB5" s="235"/>
      <c r="AC5" s="235"/>
      <c r="AD5" s="236"/>
      <c r="AE5" s="219"/>
      <c r="AF5" s="213"/>
      <c r="AG5" s="220"/>
      <c r="AH5" s="219"/>
      <c r="AI5" s="213"/>
      <c r="AJ5" s="213"/>
    </row>
    <row r="6" spans="1:39" s="1" customFormat="1" ht="24.95" customHeight="1">
      <c r="A6" s="190"/>
      <c r="B6" s="111"/>
      <c r="C6" s="193" t="s">
        <v>94</v>
      </c>
      <c r="D6" s="193" t="s">
        <v>95</v>
      </c>
      <c r="E6" s="214" t="s">
        <v>140</v>
      </c>
      <c r="F6" s="200"/>
      <c r="G6" s="200"/>
      <c r="H6" s="200"/>
      <c r="I6" s="200"/>
      <c r="J6" s="200"/>
      <c r="K6" s="200"/>
      <c r="L6" s="200"/>
      <c r="M6" s="200"/>
      <c r="N6" s="190"/>
      <c r="O6" s="199" t="s">
        <v>142</v>
      </c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190"/>
      <c r="AB6" s="233" t="s">
        <v>91</v>
      </c>
      <c r="AC6" s="233"/>
      <c r="AD6" s="234"/>
      <c r="AE6" s="221" t="s">
        <v>92</v>
      </c>
      <c r="AF6" s="222"/>
      <c r="AG6" s="223"/>
      <c r="AH6" s="221" t="s">
        <v>93</v>
      </c>
      <c r="AI6" s="222"/>
      <c r="AJ6" s="222"/>
    </row>
    <row r="7" spans="1:39" s="101" customFormat="1" ht="18">
      <c r="A7" s="161"/>
      <c r="B7" s="112"/>
      <c r="C7" s="194"/>
      <c r="D7" s="194"/>
      <c r="E7" s="105"/>
      <c r="F7" s="193" t="s">
        <v>94</v>
      </c>
      <c r="G7" s="193" t="s">
        <v>95</v>
      </c>
      <c r="H7" s="204" t="s">
        <v>143</v>
      </c>
      <c r="I7" s="205"/>
      <c r="J7" s="211"/>
      <c r="K7" s="212" t="s">
        <v>99</v>
      </c>
      <c r="L7" s="205"/>
      <c r="M7" s="205"/>
      <c r="N7" s="161"/>
      <c r="O7" s="108"/>
      <c r="P7" s="193" t="s">
        <v>94</v>
      </c>
      <c r="Q7" s="193" t="s">
        <v>95</v>
      </c>
      <c r="R7" s="206" t="s">
        <v>96</v>
      </c>
      <c r="S7" s="207"/>
      <c r="T7" s="208"/>
      <c r="U7" s="201" t="s">
        <v>100</v>
      </c>
      <c r="V7" s="202"/>
      <c r="W7" s="203"/>
      <c r="X7" s="204" t="s">
        <v>101</v>
      </c>
      <c r="Y7" s="205"/>
      <c r="Z7" s="205"/>
      <c r="AA7" s="161"/>
      <c r="AB7" s="237" t="s">
        <v>61</v>
      </c>
      <c r="AC7" s="237"/>
      <c r="AD7" s="238"/>
      <c r="AE7" s="226" t="s">
        <v>72</v>
      </c>
      <c r="AF7" s="227"/>
      <c r="AG7" s="228"/>
      <c r="AH7" s="226" t="s">
        <v>73</v>
      </c>
      <c r="AI7" s="227"/>
      <c r="AJ7" s="227"/>
    </row>
    <row r="8" spans="1:39" s="1" customFormat="1" ht="18" customHeight="1">
      <c r="A8" s="191" t="s">
        <v>145</v>
      </c>
      <c r="B8" s="109"/>
      <c r="C8" s="209" t="s">
        <v>55</v>
      </c>
      <c r="D8" s="209" t="s">
        <v>56</v>
      </c>
      <c r="E8" s="18"/>
      <c r="F8" s="194"/>
      <c r="G8" s="194"/>
      <c r="H8" s="195" t="s">
        <v>57</v>
      </c>
      <c r="I8" s="196"/>
      <c r="J8" s="197"/>
      <c r="K8" s="195" t="s">
        <v>58</v>
      </c>
      <c r="L8" s="196"/>
      <c r="M8" s="196"/>
      <c r="N8" s="191" t="s">
        <v>145</v>
      </c>
      <c r="O8" s="109"/>
      <c r="P8" s="194"/>
      <c r="Q8" s="194"/>
      <c r="R8" s="195" t="s">
        <v>59</v>
      </c>
      <c r="S8" s="196"/>
      <c r="T8" s="197"/>
      <c r="U8" s="195" t="s">
        <v>60</v>
      </c>
      <c r="V8" s="196"/>
      <c r="W8" s="197"/>
      <c r="X8" s="195" t="s">
        <v>3</v>
      </c>
      <c r="Y8" s="196"/>
      <c r="Z8" s="196"/>
      <c r="AA8" s="191" t="s">
        <v>145</v>
      </c>
      <c r="AB8" s="224"/>
      <c r="AC8" s="224"/>
      <c r="AD8" s="225"/>
      <c r="AE8" s="229"/>
      <c r="AF8" s="230"/>
      <c r="AG8" s="231"/>
      <c r="AH8" s="232"/>
      <c r="AI8" s="224"/>
      <c r="AJ8" s="224"/>
    </row>
    <row r="9" spans="1:39" s="1" customFormat="1" ht="24.95" customHeight="1" thickBot="1">
      <c r="A9" s="192"/>
      <c r="B9" s="113"/>
      <c r="C9" s="210"/>
      <c r="D9" s="210"/>
      <c r="E9" s="106"/>
      <c r="F9" s="160" t="s">
        <v>137</v>
      </c>
      <c r="G9" s="160" t="s">
        <v>138</v>
      </c>
      <c r="H9" s="107"/>
      <c r="I9" s="103" t="s">
        <v>94</v>
      </c>
      <c r="J9" s="103" t="s">
        <v>95</v>
      </c>
      <c r="K9" s="107"/>
      <c r="L9" s="103" t="s">
        <v>94</v>
      </c>
      <c r="M9" s="104" t="s">
        <v>95</v>
      </c>
      <c r="N9" s="192"/>
      <c r="O9" s="110"/>
      <c r="P9" s="160" t="s">
        <v>137</v>
      </c>
      <c r="Q9" s="160" t="s">
        <v>138</v>
      </c>
      <c r="R9" s="107"/>
      <c r="S9" s="103" t="s">
        <v>94</v>
      </c>
      <c r="T9" s="103" t="s">
        <v>95</v>
      </c>
      <c r="U9" s="107"/>
      <c r="V9" s="103" t="s">
        <v>94</v>
      </c>
      <c r="W9" s="103" t="s">
        <v>95</v>
      </c>
      <c r="X9" s="107"/>
      <c r="Y9" s="103" t="s">
        <v>94</v>
      </c>
      <c r="Z9" s="104" t="s">
        <v>95</v>
      </c>
      <c r="AA9" s="192"/>
      <c r="AB9" s="102"/>
      <c r="AC9" s="103" t="s">
        <v>94</v>
      </c>
      <c r="AD9" s="103" t="s">
        <v>95</v>
      </c>
      <c r="AE9" s="107"/>
      <c r="AF9" s="103" t="s">
        <v>94</v>
      </c>
      <c r="AG9" s="103" t="s">
        <v>95</v>
      </c>
      <c r="AH9" s="107"/>
      <c r="AI9" s="103" t="s">
        <v>94</v>
      </c>
      <c r="AJ9" s="103" t="s">
        <v>95</v>
      </c>
    </row>
    <row r="10" spans="1:39" s="1" customFormat="1" ht="24.95" hidden="1" customHeight="1">
      <c r="A10" s="13" t="s">
        <v>19</v>
      </c>
      <c r="B10" s="33">
        <v>186.1</v>
      </c>
      <c r="C10" s="33">
        <v>91.3</v>
      </c>
      <c r="D10" s="33">
        <v>94.7</v>
      </c>
      <c r="E10" s="34">
        <v>104.5</v>
      </c>
      <c r="F10" s="34">
        <v>59.3</v>
      </c>
      <c r="G10" s="34">
        <v>45.2</v>
      </c>
      <c r="H10" s="34">
        <v>101.7</v>
      </c>
      <c r="I10" s="34">
        <v>58.2</v>
      </c>
      <c r="J10" s="34">
        <v>43.5</v>
      </c>
      <c r="K10" s="34">
        <v>2.7</v>
      </c>
      <c r="L10" s="35">
        <f>F10-I10</f>
        <v>1.0999999999999943</v>
      </c>
      <c r="M10" s="35">
        <f>G10-J10</f>
        <v>1.7000000000000028</v>
      </c>
      <c r="N10" s="13" t="s">
        <v>19</v>
      </c>
      <c r="O10" s="34">
        <v>81.599999999999994</v>
      </c>
      <c r="P10" s="34">
        <v>32</v>
      </c>
      <c r="Q10" s="34">
        <v>49.5</v>
      </c>
      <c r="R10" s="36">
        <v>33.4</v>
      </c>
      <c r="S10" s="35" t="s">
        <v>63</v>
      </c>
      <c r="T10" s="35" t="s">
        <v>63</v>
      </c>
      <c r="U10" s="36">
        <v>23</v>
      </c>
      <c r="V10" s="35" t="s">
        <v>63</v>
      </c>
      <c r="W10" s="35" t="s">
        <v>63</v>
      </c>
      <c r="X10" s="36">
        <v>25.200000000000003</v>
      </c>
      <c r="Y10" s="35" t="s">
        <v>63</v>
      </c>
      <c r="Z10" s="35" t="s">
        <v>63</v>
      </c>
      <c r="AA10" s="13" t="s">
        <v>19</v>
      </c>
      <c r="AB10" s="34">
        <v>56.2</v>
      </c>
      <c r="AC10" s="34">
        <v>64.900000000000006</v>
      </c>
      <c r="AD10" s="34">
        <v>47.7</v>
      </c>
      <c r="AE10" s="34">
        <v>54.7</v>
      </c>
      <c r="AF10" s="34">
        <v>63.7</v>
      </c>
      <c r="AG10" s="34">
        <v>45.9</v>
      </c>
      <c r="AH10" s="36">
        <v>2.6</v>
      </c>
      <c r="AI10" s="35">
        <f>L10/F10*100</f>
        <v>1.8549747048903782</v>
      </c>
      <c r="AJ10" s="35">
        <f>M10/G10*100</f>
        <v>3.7610619469026609</v>
      </c>
    </row>
    <row r="11" spans="1:39" s="1" customFormat="1" ht="24.95" hidden="1" customHeight="1">
      <c r="A11" s="13" t="s">
        <v>21</v>
      </c>
      <c r="B11" s="33">
        <v>187.1</v>
      </c>
      <c r="C11" s="33">
        <v>92</v>
      </c>
      <c r="D11" s="33">
        <v>95.1</v>
      </c>
      <c r="E11" s="34">
        <v>102.1</v>
      </c>
      <c r="F11" s="34">
        <v>60.2</v>
      </c>
      <c r="G11" s="34">
        <v>41.9</v>
      </c>
      <c r="H11" s="34">
        <v>99.9</v>
      </c>
      <c r="I11" s="34">
        <v>58.6</v>
      </c>
      <c r="J11" s="34">
        <v>41.3</v>
      </c>
      <c r="K11" s="34">
        <v>2.2999999999999998</v>
      </c>
      <c r="L11" s="35">
        <f>F11-I11</f>
        <v>1.6000000000000014</v>
      </c>
      <c r="M11" s="35">
        <f>G11-J11</f>
        <v>0.60000000000000142</v>
      </c>
      <c r="N11" s="13" t="s">
        <v>21</v>
      </c>
      <c r="O11" s="34">
        <v>84.9</v>
      </c>
      <c r="P11" s="34">
        <v>31.7</v>
      </c>
      <c r="Q11" s="34">
        <v>53.2</v>
      </c>
      <c r="R11" s="36">
        <v>34.5</v>
      </c>
      <c r="S11" s="35" t="s">
        <v>63</v>
      </c>
      <c r="T11" s="35" t="s">
        <v>63</v>
      </c>
      <c r="U11" s="36">
        <v>25.1</v>
      </c>
      <c r="V11" s="35" t="s">
        <v>63</v>
      </c>
      <c r="W11" s="35" t="s">
        <v>63</v>
      </c>
      <c r="X11" s="36">
        <v>25.400000000000002</v>
      </c>
      <c r="Y11" s="35" t="s">
        <v>63</v>
      </c>
      <c r="Z11" s="35" t="s">
        <v>63</v>
      </c>
      <c r="AA11" s="13" t="s">
        <v>21</v>
      </c>
      <c r="AB11" s="34">
        <v>54.6</v>
      </c>
      <c r="AC11" s="34">
        <v>65.5</v>
      </c>
      <c r="AD11" s="34">
        <v>44</v>
      </c>
      <c r="AE11" s="34">
        <v>53.4</v>
      </c>
      <c r="AF11" s="34">
        <v>63.7</v>
      </c>
      <c r="AG11" s="34">
        <v>43.4</v>
      </c>
      <c r="AH11" s="36">
        <v>2.2000000000000002</v>
      </c>
      <c r="AI11" s="35">
        <f>L11/F11*100</f>
        <v>2.657807308970102</v>
      </c>
      <c r="AJ11" s="35">
        <f>M11/G11*100</f>
        <v>1.4319809069212444</v>
      </c>
    </row>
    <row r="12" spans="1:39" s="1" customFormat="1" ht="24.95" hidden="1" customHeight="1">
      <c r="A12" s="13" t="s">
        <v>23</v>
      </c>
      <c r="B12" s="33">
        <v>187.6</v>
      </c>
      <c r="C12" s="33">
        <v>92.2</v>
      </c>
      <c r="D12" s="33">
        <v>95.3</v>
      </c>
      <c r="E12" s="34">
        <v>105.8</v>
      </c>
      <c r="F12" s="34">
        <v>62</v>
      </c>
      <c r="G12" s="34">
        <v>43.7</v>
      </c>
      <c r="H12" s="34">
        <v>102.2</v>
      </c>
      <c r="I12" s="34">
        <v>59.7</v>
      </c>
      <c r="J12" s="34">
        <v>42.5</v>
      </c>
      <c r="K12" s="34">
        <v>3.6</v>
      </c>
      <c r="L12" s="35">
        <f t="shared" ref="L12:L21" si="0">F12-I12</f>
        <v>2.2999999999999972</v>
      </c>
      <c r="M12" s="35">
        <f t="shared" ref="M12:M21" si="1">G12-J12</f>
        <v>1.2000000000000028</v>
      </c>
      <c r="N12" s="13" t="s">
        <v>23</v>
      </c>
      <c r="O12" s="34">
        <v>81.8</v>
      </c>
      <c r="P12" s="34">
        <v>30.2</v>
      </c>
      <c r="Q12" s="34">
        <v>51.6</v>
      </c>
      <c r="R12" s="36">
        <v>35</v>
      </c>
      <c r="S12" s="35" t="s">
        <v>63</v>
      </c>
      <c r="T12" s="35" t="s">
        <v>63</v>
      </c>
      <c r="U12" s="36">
        <v>22.4</v>
      </c>
      <c r="V12" s="35" t="s">
        <v>63</v>
      </c>
      <c r="W12" s="35" t="s">
        <v>63</v>
      </c>
      <c r="X12" s="36">
        <v>24.5</v>
      </c>
      <c r="Y12" s="35" t="s">
        <v>63</v>
      </c>
      <c r="Z12" s="35" t="s">
        <v>63</v>
      </c>
      <c r="AA12" s="13" t="s">
        <v>23</v>
      </c>
      <c r="AB12" s="34">
        <v>56.4</v>
      </c>
      <c r="AC12" s="34">
        <v>67.3</v>
      </c>
      <c r="AD12" s="34">
        <v>45.9</v>
      </c>
      <c r="AE12" s="34">
        <v>54.5</v>
      </c>
      <c r="AF12" s="34">
        <v>64.7</v>
      </c>
      <c r="AG12" s="34">
        <v>44.6</v>
      </c>
      <c r="AH12" s="36">
        <v>3.4</v>
      </c>
      <c r="AI12" s="35">
        <f t="shared" ref="AI12:AI21" si="2">L12/F12*100</f>
        <v>3.7096774193548345</v>
      </c>
      <c r="AJ12" s="35">
        <f t="shared" ref="AJ12:AJ21" si="3">M12/G12*100</f>
        <v>2.7459954233409674</v>
      </c>
    </row>
    <row r="13" spans="1:39" s="1" customFormat="1" ht="24.95" hidden="1" customHeight="1">
      <c r="A13" s="13" t="s">
        <v>25</v>
      </c>
      <c r="B13" s="33">
        <v>187.9</v>
      </c>
      <c r="C13" s="33">
        <v>92.3</v>
      </c>
      <c r="D13" s="33">
        <v>95.6</v>
      </c>
      <c r="E13" s="34">
        <v>108.9</v>
      </c>
      <c r="F13" s="34">
        <v>61.6</v>
      </c>
      <c r="G13" s="34">
        <v>47.4</v>
      </c>
      <c r="H13" s="34">
        <v>105.7</v>
      </c>
      <c r="I13" s="34">
        <v>59.6</v>
      </c>
      <c r="J13" s="34">
        <v>46.1</v>
      </c>
      <c r="K13" s="34">
        <v>3.3</v>
      </c>
      <c r="L13" s="35">
        <f t="shared" si="0"/>
        <v>2</v>
      </c>
      <c r="M13" s="35">
        <f t="shared" si="1"/>
        <v>1.2999999999999972</v>
      </c>
      <c r="N13" s="13" t="s">
        <v>25</v>
      </c>
      <c r="O13" s="34">
        <v>79</v>
      </c>
      <c r="P13" s="34">
        <v>30.8</v>
      </c>
      <c r="Q13" s="34">
        <v>48.2</v>
      </c>
      <c r="R13" s="36">
        <v>33</v>
      </c>
      <c r="S13" s="35" t="s">
        <v>63</v>
      </c>
      <c r="T13" s="35" t="s">
        <v>63</v>
      </c>
      <c r="U13" s="36">
        <v>22.6</v>
      </c>
      <c r="V13" s="35" t="s">
        <v>63</v>
      </c>
      <c r="W13" s="35" t="s">
        <v>63</v>
      </c>
      <c r="X13" s="36">
        <v>23.299999999999997</v>
      </c>
      <c r="Y13" s="35" t="s">
        <v>63</v>
      </c>
      <c r="Z13" s="35" t="s">
        <v>63</v>
      </c>
      <c r="AA13" s="13" t="s">
        <v>25</v>
      </c>
      <c r="AB13" s="34">
        <v>58</v>
      </c>
      <c r="AC13" s="34">
        <v>66.7</v>
      </c>
      <c r="AD13" s="34">
        <v>49.6</v>
      </c>
      <c r="AE13" s="34">
        <v>56.2</v>
      </c>
      <c r="AF13" s="34">
        <v>64.5</v>
      </c>
      <c r="AG13" s="34">
        <v>48.2</v>
      </c>
      <c r="AH13" s="36">
        <v>3</v>
      </c>
      <c r="AI13" s="35">
        <f t="shared" si="2"/>
        <v>3.2467532467532463</v>
      </c>
      <c r="AJ13" s="35">
        <f t="shared" si="3"/>
        <v>2.7426160337552683</v>
      </c>
    </row>
    <row r="14" spans="1:39" s="1" customFormat="1" ht="24.95" hidden="1" customHeight="1">
      <c r="A14" s="13" t="s">
        <v>45</v>
      </c>
      <c r="B14" s="78">
        <v>188.1</v>
      </c>
      <c r="C14" s="78">
        <v>92.4</v>
      </c>
      <c r="D14" s="78">
        <v>95.7</v>
      </c>
      <c r="E14" s="35">
        <v>112.8</v>
      </c>
      <c r="F14" s="35">
        <v>62.8</v>
      </c>
      <c r="G14" s="35">
        <v>50</v>
      </c>
      <c r="H14" s="35">
        <v>109.9</v>
      </c>
      <c r="I14" s="35">
        <v>61</v>
      </c>
      <c r="J14" s="35">
        <v>48.9</v>
      </c>
      <c r="K14" s="35">
        <v>2.9</v>
      </c>
      <c r="L14" s="35">
        <f t="shared" si="0"/>
        <v>1.7999999999999972</v>
      </c>
      <c r="M14" s="35">
        <f t="shared" si="1"/>
        <v>1.1000000000000014</v>
      </c>
      <c r="N14" s="13" t="s">
        <v>27</v>
      </c>
      <c r="O14" s="35">
        <v>75.3</v>
      </c>
      <c r="P14" s="35">
        <v>29.7</v>
      </c>
      <c r="Q14" s="35">
        <v>45.6</v>
      </c>
      <c r="R14" s="79">
        <v>31.1</v>
      </c>
      <c r="S14" s="35" t="s">
        <v>63</v>
      </c>
      <c r="T14" s="35" t="s">
        <v>63</v>
      </c>
      <c r="U14" s="79">
        <v>20.6</v>
      </c>
      <c r="V14" s="35" t="s">
        <v>63</v>
      </c>
      <c r="W14" s="35" t="s">
        <v>63</v>
      </c>
      <c r="X14" s="79">
        <v>23.6</v>
      </c>
      <c r="Y14" s="35" t="s">
        <v>63</v>
      </c>
      <c r="Z14" s="35" t="s">
        <v>63</v>
      </c>
      <c r="AA14" s="13" t="s">
        <v>27</v>
      </c>
      <c r="AB14" s="35">
        <v>60</v>
      </c>
      <c r="AC14" s="35">
        <v>67.900000000000006</v>
      </c>
      <c r="AD14" s="35">
        <v>52.3</v>
      </c>
      <c r="AE14" s="35">
        <v>58.4</v>
      </c>
      <c r="AF14" s="35">
        <v>65.900000000000006</v>
      </c>
      <c r="AG14" s="35">
        <v>51.1</v>
      </c>
      <c r="AH14" s="79">
        <v>2.6</v>
      </c>
      <c r="AI14" s="35">
        <f t="shared" si="2"/>
        <v>2.8662420382165559</v>
      </c>
      <c r="AJ14" s="35">
        <f t="shared" si="3"/>
        <v>2.2000000000000028</v>
      </c>
    </row>
    <row r="15" spans="1:39" s="1" customFormat="1" ht="24.95" hidden="1" customHeight="1">
      <c r="A15" s="13" t="s">
        <v>29</v>
      </c>
      <c r="B15" s="78">
        <v>188.3</v>
      </c>
      <c r="C15" s="78">
        <v>92.6</v>
      </c>
      <c r="D15" s="78">
        <v>95.7</v>
      </c>
      <c r="E15" s="35">
        <v>111.4</v>
      </c>
      <c r="F15" s="35">
        <v>62.5</v>
      </c>
      <c r="G15" s="35">
        <v>48.9</v>
      </c>
      <c r="H15" s="35">
        <v>109.1</v>
      </c>
      <c r="I15" s="35">
        <v>61.4</v>
      </c>
      <c r="J15" s="35">
        <v>47.8</v>
      </c>
      <c r="K15" s="35">
        <v>2.2999999999999998</v>
      </c>
      <c r="L15" s="35">
        <f t="shared" si="0"/>
        <v>1.1000000000000014</v>
      </c>
      <c r="M15" s="35">
        <f t="shared" si="1"/>
        <v>1.1000000000000014</v>
      </c>
      <c r="N15" s="13" t="s">
        <v>29</v>
      </c>
      <c r="O15" s="35">
        <v>76.900000000000006</v>
      </c>
      <c r="P15" s="35">
        <v>30</v>
      </c>
      <c r="Q15" s="35">
        <v>46.8</v>
      </c>
      <c r="R15" s="79">
        <v>31.5</v>
      </c>
      <c r="S15" s="35" t="s">
        <v>63</v>
      </c>
      <c r="T15" s="35" t="s">
        <v>63</v>
      </c>
      <c r="U15" s="79">
        <v>21.4</v>
      </c>
      <c r="V15" s="35" t="s">
        <v>63</v>
      </c>
      <c r="W15" s="35" t="s">
        <v>63</v>
      </c>
      <c r="X15" s="79">
        <v>24</v>
      </c>
      <c r="Y15" s="35" t="s">
        <v>63</v>
      </c>
      <c r="Z15" s="35" t="s">
        <v>63</v>
      </c>
      <c r="AA15" s="13" t="s">
        <v>29</v>
      </c>
      <c r="AB15" s="35">
        <v>59.2</v>
      </c>
      <c r="AC15" s="35">
        <v>67.599999999999994</v>
      </c>
      <c r="AD15" s="35">
        <v>51.1</v>
      </c>
      <c r="AE15" s="35">
        <v>58</v>
      </c>
      <c r="AF15" s="35">
        <v>66.3</v>
      </c>
      <c r="AG15" s="35">
        <v>49.9</v>
      </c>
      <c r="AH15" s="79">
        <v>2</v>
      </c>
      <c r="AI15" s="35">
        <f t="shared" si="2"/>
        <v>1.7600000000000022</v>
      </c>
      <c r="AJ15" s="35">
        <f t="shared" si="3"/>
        <v>2.2494887525562399</v>
      </c>
    </row>
    <row r="16" spans="1:39" s="1" customFormat="1" ht="24.95" customHeight="1">
      <c r="A16" s="13" t="s">
        <v>31</v>
      </c>
      <c r="B16" s="99">
        <v>189</v>
      </c>
      <c r="C16" s="99">
        <v>93.1</v>
      </c>
      <c r="D16" s="99">
        <v>95.9</v>
      </c>
      <c r="E16" s="95">
        <v>115.7</v>
      </c>
      <c r="F16" s="95">
        <v>63.8</v>
      </c>
      <c r="G16" s="95">
        <v>51.9</v>
      </c>
      <c r="H16" s="95">
        <v>112.7</v>
      </c>
      <c r="I16" s="95">
        <v>62.2</v>
      </c>
      <c r="J16" s="95">
        <v>50.5</v>
      </c>
      <c r="K16" s="95">
        <v>3.1</v>
      </c>
      <c r="L16" s="95">
        <f t="shared" si="0"/>
        <v>1.5999999999999943</v>
      </c>
      <c r="M16" s="95">
        <f t="shared" si="1"/>
        <v>1.3999999999999986</v>
      </c>
      <c r="N16" s="13" t="s">
        <v>31</v>
      </c>
      <c r="O16" s="95">
        <v>73.2</v>
      </c>
      <c r="P16" s="95">
        <v>29.3</v>
      </c>
      <c r="Q16" s="95">
        <v>44</v>
      </c>
      <c r="R16" s="96">
        <v>30.2</v>
      </c>
      <c r="S16" s="95" t="s">
        <v>63</v>
      </c>
      <c r="T16" s="95" t="s">
        <v>63</v>
      </c>
      <c r="U16" s="96">
        <v>19.600000000000001</v>
      </c>
      <c r="V16" s="95" t="s">
        <v>63</v>
      </c>
      <c r="W16" s="95" t="s">
        <v>63</v>
      </c>
      <c r="X16" s="96">
        <v>23.4</v>
      </c>
      <c r="Y16" s="95" t="s">
        <v>63</v>
      </c>
      <c r="Z16" s="95" t="s">
        <v>63</v>
      </c>
      <c r="AA16" s="13" t="s">
        <v>31</v>
      </c>
      <c r="AB16" s="95">
        <v>61.2</v>
      </c>
      <c r="AC16" s="95">
        <v>68.5</v>
      </c>
      <c r="AD16" s="95">
        <v>54.2</v>
      </c>
      <c r="AE16" s="95">
        <v>59.6</v>
      </c>
      <c r="AF16" s="95">
        <v>66.8</v>
      </c>
      <c r="AG16" s="95">
        <v>52.6</v>
      </c>
      <c r="AH16" s="96">
        <v>2.6</v>
      </c>
      <c r="AI16" s="95">
        <f t="shared" si="2"/>
        <v>2.5078369905956026</v>
      </c>
      <c r="AJ16" s="95">
        <f t="shared" si="3"/>
        <v>2.6974951830443135</v>
      </c>
    </row>
    <row r="17" spans="1:39" s="1" customFormat="1" ht="24.95" customHeight="1">
      <c r="A17" s="13" t="s">
        <v>33</v>
      </c>
      <c r="B17" s="99">
        <v>189.7</v>
      </c>
      <c r="C17" s="99">
        <v>93.4</v>
      </c>
      <c r="D17" s="99">
        <v>96.3</v>
      </c>
      <c r="E17" s="95">
        <v>116.5</v>
      </c>
      <c r="F17" s="95">
        <v>64.2</v>
      </c>
      <c r="G17" s="95">
        <v>52.3</v>
      </c>
      <c r="H17" s="95">
        <v>113.9</v>
      </c>
      <c r="I17" s="95">
        <v>63.1</v>
      </c>
      <c r="J17" s="95">
        <v>50.9</v>
      </c>
      <c r="K17" s="95">
        <v>2.6</v>
      </c>
      <c r="L17" s="95">
        <f t="shared" si="0"/>
        <v>1.1000000000000014</v>
      </c>
      <c r="M17" s="95">
        <f t="shared" si="1"/>
        <v>1.3999999999999986</v>
      </c>
      <c r="N17" s="13" t="s">
        <v>33</v>
      </c>
      <c r="O17" s="95">
        <v>73.2</v>
      </c>
      <c r="P17" s="95">
        <v>29.2</v>
      </c>
      <c r="Q17" s="95">
        <v>44</v>
      </c>
      <c r="R17" s="96">
        <v>29.9</v>
      </c>
      <c r="S17" s="95" t="s">
        <v>63</v>
      </c>
      <c r="T17" s="95" t="s">
        <v>63</v>
      </c>
      <c r="U17" s="96">
        <v>19.3</v>
      </c>
      <c r="V17" s="95" t="s">
        <v>63</v>
      </c>
      <c r="W17" s="95" t="s">
        <v>63</v>
      </c>
      <c r="X17" s="96">
        <v>24</v>
      </c>
      <c r="Y17" s="95" t="s">
        <v>63</v>
      </c>
      <c r="Z17" s="95" t="s">
        <v>63</v>
      </c>
      <c r="AA17" s="13" t="s">
        <v>33</v>
      </c>
      <c r="AB17" s="95">
        <v>61.4</v>
      </c>
      <c r="AC17" s="95">
        <v>68.7</v>
      </c>
      <c r="AD17" s="95">
        <v>54.3</v>
      </c>
      <c r="AE17" s="95">
        <v>60</v>
      </c>
      <c r="AF17" s="95">
        <v>67.5</v>
      </c>
      <c r="AG17" s="95">
        <v>52.8</v>
      </c>
      <c r="AH17" s="96">
        <v>2.2000000000000002</v>
      </c>
      <c r="AI17" s="95">
        <f t="shared" si="2"/>
        <v>1.7133956386292857</v>
      </c>
      <c r="AJ17" s="95">
        <f t="shared" si="3"/>
        <v>2.6768642447418713</v>
      </c>
    </row>
    <row r="18" spans="1:39" s="1" customFormat="1" ht="24.95" customHeight="1">
      <c r="A18" s="13" t="s">
        <v>35</v>
      </c>
      <c r="B18" s="99">
        <v>190.1</v>
      </c>
      <c r="C18" s="99">
        <v>93.5</v>
      </c>
      <c r="D18" s="99">
        <v>96.5</v>
      </c>
      <c r="E18" s="95">
        <v>112.9</v>
      </c>
      <c r="F18" s="95">
        <v>62.2</v>
      </c>
      <c r="G18" s="95">
        <v>50.7</v>
      </c>
      <c r="H18" s="95">
        <v>108.8</v>
      </c>
      <c r="I18" s="95">
        <v>60.4</v>
      </c>
      <c r="J18" s="95">
        <v>48.4</v>
      </c>
      <c r="K18" s="95">
        <v>4.0999999999999996</v>
      </c>
      <c r="L18" s="95">
        <f t="shared" si="0"/>
        <v>1.8000000000000043</v>
      </c>
      <c r="M18" s="95">
        <f t="shared" si="1"/>
        <v>2.3000000000000043</v>
      </c>
      <c r="N18" s="13" t="s">
        <v>35</v>
      </c>
      <c r="O18" s="95">
        <v>77.2</v>
      </c>
      <c r="P18" s="95">
        <v>31.3</v>
      </c>
      <c r="Q18" s="95">
        <v>45.9</v>
      </c>
      <c r="R18" s="96">
        <v>31.3</v>
      </c>
      <c r="S18" s="95" t="s">
        <v>63</v>
      </c>
      <c r="T18" s="95" t="s">
        <v>63</v>
      </c>
      <c r="U18" s="96">
        <v>19.3</v>
      </c>
      <c r="V18" s="95" t="s">
        <v>63</v>
      </c>
      <c r="W18" s="95" t="s">
        <v>63</v>
      </c>
      <c r="X18" s="96">
        <v>26.6</v>
      </c>
      <c r="Y18" s="95" t="s">
        <v>63</v>
      </c>
      <c r="Z18" s="95" t="s">
        <v>63</v>
      </c>
      <c r="AA18" s="13" t="s">
        <v>35</v>
      </c>
      <c r="AB18" s="95">
        <v>59.4</v>
      </c>
      <c r="AC18" s="95">
        <v>66.5</v>
      </c>
      <c r="AD18" s="95">
        <v>52.5</v>
      </c>
      <c r="AE18" s="95">
        <v>57.2</v>
      </c>
      <c r="AF18" s="95">
        <v>64.5</v>
      </c>
      <c r="AG18" s="95">
        <v>50.1</v>
      </c>
      <c r="AH18" s="96">
        <v>3.7</v>
      </c>
      <c r="AI18" s="95">
        <f t="shared" si="2"/>
        <v>2.8938906752411642</v>
      </c>
      <c r="AJ18" s="95">
        <f t="shared" si="3"/>
        <v>4.5364891518737753</v>
      </c>
    </row>
    <row r="19" spans="1:39" s="1" customFormat="1" ht="24.95" customHeight="1">
      <c r="A19" s="13" t="s">
        <v>37</v>
      </c>
      <c r="B19" s="99">
        <v>190.1</v>
      </c>
      <c r="C19" s="99">
        <v>93.6</v>
      </c>
      <c r="D19" s="99">
        <v>96.5</v>
      </c>
      <c r="E19" s="95">
        <v>115.9</v>
      </c>
      <c r="F19" s="95">
        <v>64.099999999999994</v>
      </c>
      <c r="G19" s="95">
        <v>51.8</v>
      </c>
      <c r="H19" s="95">
        <v>112.5</v>
      </c>
      <c r="I19" s="95">
        <v>61.8</v>
      </c>
      <c r="J19" s="95">
        <v>50.7</v>
      </c>
      <c r="K19" s="95">
        <v>3.4</v>
      </c>
      <c r="L19" s="95">
        <f t="shared" si="0"/>
        <v>2.2999999999999972</v>
      </c>
      <c r="M19" s="95">
        <f t="shared" si="1"/>
        <v>1.0999999999999943</v>
      </c>
      <c r="N19" s="13" t="s">
        <v>37</v>
      </c>
      <c r="O19" s="95">
        <v>74.2</v>
      </c>
      <c r="P19" s="95">
        <v>29.4</v>
      </c>
      <c r="Q19" s="95">
        <v>44.7</v>
      </c>
      <c r="R19" s="96">
        <v>30.8</v>
      </c>
      <c r="S19" s="95" t="s">
        <v>63</v>
      </c>
      <c r="T19" s="95" t="s">
        <v>63</v>
      </c>
      <c r="U19" s="96">
        <v>19.100000000000001</v>
      </c>
      <c r="V19" s="95" t="s">
        <v>63</v>
      </c>
      <c r="W19" s="95" t="s">
        <v>63</v>
      </c>
      <c r="X19" s="96">
        <v>24.299999999999997</v>
      </c>
      <c r="Y19" s="95" t="s">
        <v>63</v>
      </c>
      <c r="Z19" s="95" t="s">
        <v>63</v>
      </c>
      <c r="AA19" s="13" t="s">
        <v>37</v>
      </c>
      <c r="AB19" s="95">
        <v>61</v>
      </c>
      <c r="AC19" s="95">
        <v>68.5</v>
      </c>
      <c r="AD19" s="95">
        <v>53.7</v>
      </c>
      <c r="AE19" s="95">
        <v>59.2</v>
      </c>
      <c r="AF19" s="95">
        <v>66</v>
      </c>
      <c r="AG19" s="95">
        <v>52.6</v>
      </c>
      <c r="AH19" s="96">
        <v>2.9</v>
      </c>
      <c r="AI19" s="95">
        <f t="shared" si="2"/>
        <v>3.5881435257410255</v>
      </c>
      <c r="AJ19" s="95">
        <f t="shared" si="3"/>
        <v>2.1235521235521126</v>
      </c>
    </row>
    <row r="20" spans="1:39" s="1" customFormat="1" ht="24.95" customHeight="1">
      <c r="A20" s="13" t="s">
        <v>39</v>
      </c>
      <c r="B20" s="99">
        <v>191.2</v>
      </c>
      <c r="C20" s="99">
        <v>94.4</v>
      </c>
      <c r="D20" s="99">
        <v>96.9</v>
      </c>
      <c r="E20" s="95">
        <v>115.3</v>
      </c>
      <c r="F20" s="95">
        <v>63.4</v>
      </c>
      <c r="G20" s="95">
        <v>51.9</v>
      </c>
      <c r="H20" s="95">
        <v>112.8</v>
      </c>
      <c r="I20" s="95">
        <v>62.1</v>
      </c>
      <c r="J20" s="95">
        <v>50.7</v>
      </c>
      <c r="K20" s="95">
        <v>2.5</v>
      </c>
      <c r="L20" s="95">
        <f t="shared" si="0"/>
        <v>1.2999999999999972</v>
      </c>
      <c r="M20" s="95">
        <f t="shared" si="1"/>
        <v>1.1999999999999957</v>
      </c>
      <c r="N20" s="13" t="s">
        <v>39</v>
      </c>
      <c r="O20" s="95">
        <v>75.900000000000006</v>
      </c>
      <c r="P20" s="95">
        <v>30.9</v>
      </c>
      <c r="Q20" s="95">
        <v>45</v>
      </c>
      <c r="R20" s="96">
        <v>31.3</v>
      </c>
      <c r="S20" s="95" t="s">
        <v>63</v>
      </c>
      <c r="T20" s="95" t="s">
        <v>63</v>
      </c>
      <c r="U20" s="96">
        <v>17.2</v>
      </c>
      <c r="V20" s="95" t="s">
        <v>63</v>
      </c>
      <c r="W20" s="95" t="s">
        <v>63</v>
      </c>
      <c r="X20" s="96">
        <v>27.4</v>
      </c>
      <c r="Y20" s="95" t="s">
        <v>63</v>
      </c>
      <c r="Z20" s="95" t="s">
        <v>63</v>
      </c>
      <c r="AA20" s="13" t="s">
        <v>39</v>
      </c>
      <c r="AB20" s="95">
        <v>60.3</v>
      </c>
      <c r="AC20" s="95">
        <v>67.2</v>
      </c>
      <c r="AD20" s="95">
        <v>53.6</v>
      </c>
      <c r="AE20" s="95">
        <v>59</v>
      </c>
      <c r="AF20" s="95">
        <v>65.8</v>
      </c>
      <c r="AG20" s="95">
        <v>52.3</v>
      </c>
      <c r="AH20" s="96">
        <v>2.2000000000000002</v>
      </c>
      <c r="AI20" s="95">
        <f t="shared" si="2"/>
        <v>2.0504731861198695</v>
      </c>
      <c r="AJ20" s="95">
        <f t="shared" si="3"/>
        <v>2.3121387283236912</v>
      </c>
    </row>
    <row r="21" spans="1:39" s="1" customFormat="1" ht="24.95" customHeight="1">
      <c r="A21" s="52" t="s">
        <v>65</v>
      </c>
      <c r="B21" s="99">
        <v>192.2</v>
      </c>
      <c r="C21" s="99">
        <v>95</v>
      </c>
      <c r="D21" s="99">
        <v>97.3</v>
      </c>
      <c r="E21" s="95">
        <v>119.9</v>
      </c>
      <c r="F21" s="95">
        <v>65.8</v>
      </c>
      <c r="G21" s="95">
        <v>54.1</v>
      </c>
      <c r="H21" s="95">
        <v>118.1</v>
      </c>
      <c r="I21" s="95">
        <v>64.2</v>
      </c>
      <c r="J21" s="95">
        <v>53.9</v>
      </c>
      <c r="K21" s="95">
        <v>1.8</v>
      </c>
      <c r="L21" s="95">
        <f t="shared" si="0"/>
        <v>1.5999999999999943</v>
      </c>
      <c r="M21" s="95">
        <f t="shared" si="1"/>
        <v>0.20000000000000284</v>
      </c>
      <c r="N21" s="52" t="s">
        <v>54</v>
      </c>
      <c r="O21" s="95">
        <v>72.3</v>
      </c>
      <c r="P21" s="95">
        <v>29.1</v>
      </c>
      <c r="Q21" s="95">
        <v>43.2</v>
      </c>
      <c r="R21" s="96">
        <v>29.1</v>
      </c>
      <c r="S21" s="95" t="s">
        <v>63</v>
      </c>
      <c r="T21" s="95" t="s">
        <v>63</v>
      </c>
      <c r="U21" s="96">
        <v>17.8</v>
      </c>
      <c r="V21" s="95" t="s">
        <v>63</v>
      </c>
      <c r="W21" s="95" t="s">
        <v>63</v>
      </c>
      <c r="X21" s="96">
        <v>25.4</v>
      </c>
      <c r="Y21" s="95" t="s">
        <v>63</v>
      </c>
      <c r="Z21" s="95" t="s">
        <v>63</v>
      </c>
      <c r="AA21" s="52" t="s">
        <v>54</v>
      </c>
      <c r="AB21" s="95">
        <v>62.4</v>
      </c>
      <c r="AC21" s="95">
        <v>69.3</v>
      </c>
      <c r="AD21" s="95">
        <v>55.6</v>
      </c>
      <c r="AE21" s="95">
        <v>61.4</v>
      </c>
      <c r="AF21" s="95">
        <v>67.599999999999994</v>
      </c>
      <c r="AG21" s="95">
        <v>55.5</v>
      </c>
      <c r="AH21" s="96">
        <v>1.5</v>
      </c>
      <c r="AI21" s="95">
        <f t="shared" si="2"/>
        <v>2.4316109422492316</v>
      </c>
      <c r="AJ21" s="95">
        <f t="shared" si="3"/>
        <v>0.36968576709797196</v>
      </c>
    </row>
    <row r="22" spans="1:39" s="1" customFormat="1" ht="24.95" customHeight="1">
      <c r="A22" s="52" t="s">
        <v>42</v>
      </c>
      <c r="B22" s="99">
        <v>192.2</v>
      </c>
      <c r="C22" s="99">
        <v>95</v>
      </c>
      <c r="D22" s="99">
        <v>97.2</v>
      </c>
      <c r="E22" s="95">
        <v>121.1</v>
      </c>
      <c r="F22" s="95">
        <v>66.2</v>
      </c>
      <c r="G22" s="95">
        <v>54.9</v>
      </c>
      <c r="H22" s="95">
        <v>118.7</v>
      </c>
      <c r="I22" s="95">
        <v>65</v>
      </c>
      <c r="J22" s="95">
        <v>53.8</v>
      </c>
      <c r="K22" s="95">
        <v>2.2999999999999998</v>
      </c>
      <c r="L22" s="95">
        <v>1.2000000000000028</v>
      </c>
      <c r="M22" s="95">
        <v>1.1000000000000014</v>
      </c>
      <c r="N22" s="52" t="s">
        <v>42</v>
      </c>
      <c r="O22" s="95">
        <v>71.099999999999994</v>
      </c>
      <c r="P22" s="95">
        <v>28.8</v>
      </c>
      <c r="Q22" s="95">
        <v>42.3</v>
      </c>
      <c r="R22" s="96">
        <v>29.3</v>
      </c>
      <c r="S22" s="95" t="s">
        <v>62</v>
      </c>
      <c r="T22" s="95" t="s">
        <v>62</v>
      </c>
      <c r="U22" s="96">
        <v>17.8</v>
      </c>
      <c r="V22" s="95" t="s">
        <v>62</v>
      </c>
      <c r="W22" s="95" t="s">
        <v>62</v>
      </c>
      <c r="X22" s="96">
        <v>24</v>
      </c>
      <c r="Y22" s="95" t="s">
        <v>62</v>
      </c>
      <c r="Z22" s="95" t="s">
        <v>62</v>
      </c>
      <c r="AA22" s="52" t="s">
        <v>42</v>
      </c>
      <c r="AB22" s="95">
        <v>63</v>
      </c>
      <c r="AC22" s="95">
        <v>69.7</v>
      </c>
      <c r="AD22" s="95">
        <v>56.5</v>
      </c>
      <c r="AE22" s="95">
        <v>61.8</v>
      </c>
      <c r="AF22" s="95">
        <v>68.400000000000006</v>
      </c>
      <c r="AG22" s="95">
        <v>55.3</v>
      </c>
      <c r="AH22" s="96">
        <v>1.9</v>
      </c>
      <c r="AI22" s="95">
        <v>1.8126888217522703</v>
      </c>
      <c r="AJ22" s="95">
        <v>2.0036429872495471</v>
      </c>
      <c r="AK22" s="51"/>
      <c r="AL22" s="51"/>
      <c r="AM22" s="51"/>
    </row>
    <row r="23" spans="1:39" s="1" customFormat="1" ht="24.95" customHeight="1">
      <c r="A23" s="52" t="s">
        <v>40</v>
      </c>
      <c r="B23" s="99">
        <v>192.1</v>
      </c>
      <c r="C23" s="99">
        <v>94.8</v>
      </c>
      <c r="D23" s="99">
        <v>97.2</v>
      </c>
      <c r="E23" s="95">
        <v>116.5</v>
      </c>
      <c r="F23" s="95">
        <v>63.2</v>
      </c>
      <c r="G23" s="95">
        <v>53.3</v>
      </c>
      <c r="H23" s="95">
        <v>114.1</v>
      </c>
      <c r="I23" s="95">
        <v>61.6</v>
      </c>
      <c r="J23" s="95">
        <v>52.5</v>
      </c>
      <c r="K23" s="95">
        <v>2.4</v>
      </c>
      <c r="L23" s="95">
        <v>1.6000000000000014</v>
      </c>
      <c r="M23" s="95">
        <v>0.79999999999999716</v>
      </c>
      <c r="N23" s="52" t="s">
        <v>40</v>
      </c>
      <c r="O23" s="95">
        <v>75.5</v>
      </c>
      <c r="P23" s="95">
        <v>31.6</v>
      </c>
      <c r="Q23" s="95">
        <v>43.9</v>
      </c>
      <c r="R23" s="96">
        <v>31.3</v>
      </c>
      <c r="S23" s="95" t="s">
        <v>62</v>
      </c>
      <c r="T23" s="95" t="s">
        <v>62</v>
      </c>
      <c r="U23" s="96">
        <v>17.600000000000001</v>
      </c>
      <c r="V23" s="95" t="s">
        <v>62</v>
      </c>
      <c r="W23" s="95" t="s">
        <v>62</v>
      </c>
      <c r="X23" s="96">
        <v>26.6</v>
      </c>
      <c r="Y23" s="95" t="s">
        <v>62</v>
      </c>
      <c r="Z23" s="95" t="s">
        <v>62</v>
      </c>
      <c r="AA23" s="52" t="s">
        <v>40</v>
      </c>
      <c r="AB23" s="95">
        <v>60.7</v>
      </c>
      <c r="AC23" s="95">
        <v>66.599999999999994</v>
      </c>
      <c r="AD23" s="95">
        <v>54.8</v>
      </c>
      <c r="AE23" s="95">
        <v>59.4</v>
      </c>
      <c r="AF23" s="95">
        <v>65</v>
      </c>
      <c r="AG23" s="95">
        <v>54</v>
      </c>
      <c r="AH23" s="96">
        <v>2.1</v>
      </c>
      <c r="AI23" s="95">
        <v>2.5316455696202551</v>
      </c>
      <c r="AJ23" s="95">
        <v>1.5009380863039348</v>
      </c>
      <c r="AK23" s="51"/>
      <c r="AL23" s="51"/>
      <c r="AM23" s="51"/>
    </row>
    <row r="24" spans="1:39" s="1" customFormat="1" ht="24.95" customHeight="1">
      <c r="A24" s="13" t="s">
        <v>66</v>
      </c>
      <c r="B24" s="99">
        <v>192.2</v>
      </c>
      <c r="C24" s="99">
        <v>94.8</v>
      </c>
      <c r="D24" s="99">
        <v>97.4</v>
      </c>
      <c r="E24" s="95">
        <v>120.1</v>
      </c>
      <c r="F24" s="95">
        <v>65</v>
      </c>
      <c r="G24" s="95">
        <v>55.1</v>
      </c>
      <c r="H24" s="95">
        <v>118</v>
      </c>
      <c r="I24" s="95">
        <v>63.6</v>
      </c>
      <c r="J24" s="95">
        <v>54.4</v>
      </c>
      <c r="K24" s="95">
        <f t="shared" ref="K24:M24" si="4">E24-H24</f>
        <v>2.0999999999999943</v>
      </c>
      <c r="L24" s="95">
        <f t="shared" si="4"/>
        <v>1.3999999999999986</v>
      </c>
      <c r="M24" s="95">
        <f t="shared" si="4"/>
        <v>0.70000000000000284</v>
      </c>
      <c r="N24" s="88" t="s">
        <v>66</v>
      </c>
      <c r="O24" s="95">
        <v>72.099999999999994</v>
      </c>
      <c r="P24" s="95">
        <v>29.8</v>
      </c>
      <c r="Q24" s="95">
        <v>42.2</v>
      </c>
      <c r="R24" s="96">
        <v>31</v>
      </c>
      <c r="S24" s="95" t="s">
        <v>62</v>
      </c>
      <c r="T24" s="95" t="s">
        <v>62</v>
      </c>
      <c r="U24" s="96">
        <v>18.5</v>
      </c>
      <c r="V24" s="95" t="s">
        <v>62</v>
      </c>
      <c r="W24" s="95" t="s">
        <v>62</v>
      </c>
      <c r="X24" s="96">
        <v>22.5</v>
      </c>
      <c r="Y24" s="95" t="s">
        <v>62</v>
      </c>
      <c r="Z24" s="95" t="s">
        <v>62</v>
      </c>
      <c r="AA24" s="13" t="s">
        <v>66</v>
      </c>
      <c r="AB24" s="95">
        <f t="shared" ref="AB24:AD24" si="5">E24/B24*100</f>
        <v>62.48699271592092</v>
      </c>
      <c r="AC24" s="95">
        <f t="shared" si="5"/>
        <v>68.565400843881861</v>
      </c>
      <c r="AD24" s="95">
        <f t="shared" si="5"/>
        <v>56.570841889117041</v>
      </c>
      <c r="AE24" s="95">
        <v>61.4</v>
      </c>
      <c r="AF24" s="95">
        <v>67.099999999999994</v>
      </c>
      <c r="AG24" s="95">
        <v>55.9</v>
      </c>
      <c r="AH24" s="96">
        <v>1.8</v>
      </c>
      <c r="AI24" s="96">
        <f>L24/F24*100</f>
        <v>2.1538461538461515</v>
      </c>
      <c r="AJ24" s="95">
        <f>M24/G24*100</f>
        <v>1.2704174228675187</v>
      </c>
      <c r="AK24" s="50"/>
      <c r="AL24" s="50"/>
      <c r="AM24" s="50"/>
    </row>
    <row r="25" spans="1:39" s="1" customFormat="1" ht="24.95" customHeight="1">
      <c r="A25" s="13" t="s">
        <v>77</v>
      </c>
      <c r="B25" s="99">
        <v>192</v>
      </c>
      <c r="C25" s="99">
        <v>94.8</v>
      </c>
      <c r="D25" s="99">
        <v>97.2</v>
      </c>
      <c r="E25" s="95">
        <v>118.2</v>
      </c>
      <c r="F25" s="95">
        <v>64.900000000000006</v>
      </c>
      <c r="G25" s="95">
        <v>53.2</v>
      </c>
      <c r="H25" s="95">
        <v>116.5</v>
      </c>
      <c r="I25" s="95">
        <v>63.9</v>
      </c>
      <c r="J25" s="95">
        <v>52.5</v>
      </c>
      <c r="K25" s="95">
        <v>1.7000000000000028</v>
      </c>
      <c r="L25" s="95">
        <v>1.0000000000000071</v>
      </c>
      <c r="M25" s="95">
        <v>0.70000000000000284</v>
      </c>
      <c r="N25" s="88" t="s">
        <v>77</v>
      </c>
      <c r="O25" s="95">
        <v>73.8</v>
      </c>
      <c r="P25" s="95">
        <v>29.8</v>
      </c>
      <c r="Q25" s="95">
        <v>44</v>
      </c>
      <c r="R25" s="96">
        <v>33.299999999999997</v>
      </c>
      <c r="S25" s="95" t="s">
        <v>62</v>
      </c>
      <c r="T25" s="95" t="s">
        <v>62</v>
      </c>
      <c r="U25" s="96">
        <v>18.100000000000001</v>
      </c>
      <c r="V25" s="95" t="s">
        <v>62</v>
      </c>
      <c r="W25" s="95" t="s">
        <v>62</v>
      </c>
      <c r="X25" s="96">
        <v>22.5</v>
      </c>
      <c r="Y25" s="95" t="s">
        <v>62</v>
      </c>
      <c r="Z25" s="95" t="s">
        <v>62</v>
      </c>
      <c r="AA25" s="13" t="s">
        <v>77</v>
      </c>
      <c r="AB25" s="95">
        <v>61.5625</v>
      </c>
      <c r="AC25" s="95">
        <v>68.459915611814353</v>
      </c>
      <c r="AD25" s="95">
        <v>54.732510288065853</v>
      </c>
      <c r="AE25" s="95">
        <v>60.7</v>
      </c>
      <c r="AF25" s="95">
        <v>67.5</v>
      </c>
      <c r="AG25" s="95">
        <v>54</v>
      </c>
      <c r="AH25" s="96">
        <v>1.4382402707275828</v>
      </c>
      <c r="AI25" s="96">
        <v>1.5408320493066363</v>
      </c>
      <c r="AJ25" s="95">
        <v>1.3157894736842157</v>
      </c>
      <c r="AK25" s="50"/>
      <c r="AL25" s="50"/>
      <c r="AM25" s="50"/>
    </row>
    <row r="26" spans="1:39" s="1" customFormat="1" ht="24.95" customHeight="1">
      <c r="A26" s="14" t="s">
        <v>81</v>
      </c>
      <c r="B26" s="100">
        <v>191.8</v>
      </c>
      <c r="C26" s="100">
        <v>94.8</v>
      </c>
      <c r="D26" s="100">
        <v>97</v>
      </c>
      <c r="E26" s="97">
        <v>118.7</v>
      </c>
      <c r="F26" s="97">
        <v>65</v>
      </c>
      <c r="G26" s="97">
        <v>53.7</v>
      </c>
      <c r="H26" s="97">
        <v>117.3</v>
      </c>
      <c r="I26" s="97">
        <v>64.2</v>
      </c>
      <c r="J26" s="97">
        <v>53.1</v>
      </c>
      <c r="K26" s="97">
        <f t="shared" ref="K26:M27" si="6">E26-H26</f>
        <v>1.4000000000000057</v>
      </c>
      <c r="L26" s="97">
        <f t="shared" si="6"/>
        <v>0.79999999999999716</v>
      </c>
      <c r="M26" s="97">
        <f t="shared" si="6"/>
        <v>0.60000000000000142</v>
      </c>
      <c r="N26" s="76" t="s">
        <v>80</v>
      </c>
      <c r="O26" s="97">
        <v>73.099999999999994</v>
      </c>
      <c r="P26" s="97">
        <v>29.8</v>
      </c>
      <c r="Q26" s="97">
        <v>43.3</v>
      </c>
      <c r="R26" s="98">
        <v>31.1</v>
      </c>
      <c r="S26" s="97" t="s">
        <v>62</v>
      </c>
      <c r="T26" s="97" t="s">
        <v>62</v>
      </c>
      <c r="U26" s="98">
        <v>16.600000000000001</v>
      </c>
      <c r="V26" s="97" t="s">
        <v>62</v>
      </c>
      <c r="W26" s="97" t="s">
        <v>62</v>
      </c>
      <c r="X26" s="98">
        <f>9.1+16.4</f>
        <v>25.5</v>
      </c>
      <c r="Y26" s="97" t="s">
        <v>62</v>
      </c>
      <c r="Z26" s="97" t="s">
        <v>62</v>
      </c>
      <c r="AA26" s="14" t="s">
        <v>80</v>
      </c>
      <c r="AB26" s="97">
        <v>61.9</v>
      </c>
      <c r="AC26" s="97">
        <v>68.5</v>
      </c>
      <c r="AD26" s="97">
        <v>55.4</v>
      </c>
      <c r="AE26" s="97">
        <v>61.2</v>
      </c>
      <c r="AF26" s="97">
        <v>67.7</v>
      </c>
      <c r="AG26" s="97">
        <v>54.8</v>
      </c>
      <c r="AH26" s="98">
        <f t="shared" ref="AH26:AJ27" si="7">K26/E26*100</f>
        <v>1.1794439764111253</v>
      </c>
      <c r="AI26" s="97">
        <f t="shared" si="7"/>
        <v>1.2307692307692264</v>
      </c>
      <c r="AJ26" s="97">
        <f t="shared" si="7"/>
        <v>1.1173184357541925</v>
      </c>
      <c r="AK26" s="50"/>
      <c r="AL26" s="50"/>
      <c r="AM26" s="50"/>
    </row>
    <row r="27" spans="1:39" s="1" customFormat="1" ht="24.95" customHeight="1" thickBot="1">
      <c r="A27" s="59" t="s">
        <v>79</v>
      </c>
      <c r="B27" s="100">
        <v>190.6</v>
      </c>
      <c r="C27" s="100">
        <v>94.1</v>
      </c>
      <c r="D27" s="100">
        <v>96.5</v>
      </c>
      <c r="E27" s="97">
        <v>118.3</v>
      </c>
      <c r="F27" s="97">
        <v>63.9</v>
      </c>
      <c r="G27" s="97">
        <v>54.4</v>
      </c>
      <c r="H27" s="97">
        <v>115.9</v>
      </c>
      <c r="I27" s="97">
        <v>62.5</v>
      </c>
      <c r="J27" s="97">
        <v>53.5</v>
      </c>
      <c r="K27" s="97">
        <f t="shared" si="6"/>
        <v>2.3999999999999915</v>
      </c>
      <c r="L27" s="97">
        <f t="shared" si="6"/>
        <v>1.3999999999999986</v>
      </c>
      <c r="M27" s="97">
        <f t="shared" si="6"/>
        <v>0.89999999999999858</v>
      </c>
      <c r="N27" s="77" t="s">
        <v>78</v>
      </c>
      <c r="O27" s="97">
        <v>72.3</v>
      </c>
      <c r="P27" s="97">
        <v>30.2</v>
      </c>
      <c r="Q27" s="97">
        <v>42.1</v>
      </c>
      <c r="R27" s="98">
        <v>30.5</v>
      </c>
      <c r="S27" s="97" t="s">
        <v>62</v>
      </c>
      <c r="T27" s="97" t="s">
        <v>62</v>
      </c>
      <c r="U27" s="98">
        <v>16.3</v>
      </c>
      <c r="V27" s="97" t="s">
        <v>62</v>
      </c>
      <c r="W27" s="97" t="s">
        <v>62</v>
      </c>
      <c r="X27" s="98">
        <f>8.3+17.3</f>
        <v>25.6</v>
      </c>
      <c r="Y27" s="97" t="s">
        <v>62</v>
      </c>
      <c r="Z27" s="97" t="s">
        <v>62</v>
      </c>
      <c r="AA27" s="59" t="s">
        <v>78</v>
      </c>
      <c r="AB27" s="97">
        <v>62.1</v>
      </c>
      <c r="AC27" s="97">
        <v>67.900000000000006</v>
      </c>
      <c r="AD27" s="97">
        <v>56.4</v>
      </c>
      <c r="AE27" s="97">
        <v>60.8</v>
      </c>
      <c r="AF27" s="97">
        <v>66.400000000000006</v>
      </c>
      <c r="AG27" s="97">
        <v>55.4</v>
      </c>
      <c r="AH27" s="98">
        <f t="shared" si="7"/>
        <v>2.0287404902789445</v>
      </c>
      <c r="AI27" s="97">
        <f t="shared" si="7"/>
        <v>2.1909233176838789</v>
      </c>
      <c r="AJ27" s="97">
        <f t="shared" si="7"/>
        <v>1.65441176470588</v>
      </c>
      <c r="AK27" s="50"/>
      <c r="AL27" s="50"/>
      <c r="AM27" s="50"/>
    </row>
    <row r="28" spans="1:39" s="8" customFormat="1" ht="17.100000000000001" customHeight="1">
      <c r="A28" s="240" t="s">
        <v>164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 t="s">
        <v>102</v>
      </c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 t="s">
        <v>103</v>
      </c>
      <c r="AB28" s="240"/>
      <c r="AC28" s="240"/>
      <c r="AD28" s="240"/>
      <c r="AE28" s="240"/>
      <c r="AF28" s="240"/>
      <c r="AG28" s="240"/>
      <c r="AH28" s="240"/>
      <c r="AI28" s="240"/>
      <c r="AJ28" s="240"/>
    </row>
    <row r="29" spans="1:39" s="8" customFormat="1" ht="16.5" customHeight="1">
      <c r="A29" s="239" t="s">
        <v>165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 t="s">
        <v>104</v>
      </c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 t="s">
        <v>104</v>
      </c>
      <c r="AB29" s="239"/>
      <c r="AC29" s="239"/>
      <c r="AD29" s="239"/>
      <c r="AE29" s="239"/>
      <c r="AF29" s="239"/>
      <c r="AG29" s="239"/>
      <c r="AH29" s="239"/>
      <c r="AI29" s="239"/>
      <c r="AJ29" s="239"/>
    </row>
    <row r="30" spans="1:39" s="8" customFormat="1" ht="17.100000000000001" customHeight="1">
      <c r="A30" s="239" t="s">
        <v>97</v>
      </c>
      <c r="B30" s="239"/>
      <c r="C30" s="239"/>
      <c r="D30" s="239"/>
      <c r="E30" s="239"/>
      <c r="F30" s="239"/>
      <c r="G30" s="15"/>
      <c r="H30" s="15"/>
      <c r="I30" s="15"/>
      <c r="J30" s="15"/>
      <c r="K30" s="15"/>
      <c r="L30" s="15"/>
      <c r="M30" s="15"/>
      <c r="N30" s="239" t="s">
        <v>97</v>
      </c>
      <c r="O30" s="239"/>
      <c r="P30" s="239"/>
      <c r="Q30" s="239"/>
      <c r="R30" s="239"/>
      <c r="S30" s="239"/>
      <c r="T30" s="15"/>
      <c r="U30" s="15"/>
      <c r="V30" s="15"/>
      <c r="W30" s="15"/>
      <c r="X30" s="15"/>
      <c r="Y30" s="15"/>
      <c r="Z30" s="15"/>
      <c r="AA30" s="239" t="s">
        <v>97</v>
      </c>
      <c r="AB30" s="239"/>
      <c r="AC30" s="239"/>
      <c r="AD30" s="239"/>
      <c r="AE30" s="239"/>
      <c r="AF30" s="239"/>
      <c r="AG30" s="15"/>
      <c r="AH30" s="15"/>
      <c r="AI30" s="15"/>
      <c r="AJ30" s="15"/>
    </row>
  </sheetData>
  <mergeCells count="59">
    <mergeCell ref="A30:F30"/>
    <mergeCell ref="N30:S30"/>
    <mergeCell ref="AA30:AF30"/>
    <mergeCell ref="A28:M28"/>
    <mergeCell ref="N28:Z28"/>
    <mergeCell ref="N29:Z29"/>
    <mergeCell ref="A29:M29"/>
    <mergeCell ref="AA28:AJ28"/>
    <mergeCell ref="AA29:AJ29"/>
    <mergeCell ref="AE5:AG5"/>
    <mergeCell ref="AH5:AJ5"/>
    <mergeCell ref="AE6:AG6"/>
    <mergeCell ref="AH6:AJ6"/>
    <mergeCell ref="AB8:AD8"/>
    <mergeCell ref="AE7:AG7"/>
    <mergeCell ref="AE8:AG8"/>
    <mergeCell ref="AH8:AJ8"/>
    <mergeCell ref="AH7:AJ7"/>
    <mergeCell ref="AB6:AD6"/>
    <mergeCell ref="AB5:AD5"/>
    <mergeCell ref="AB7:AD7"/>
    <mergeCell ref="AB2:AJ2"/>
    <mergeCell ref="AB3:AJ3"/>
    <mergeCell ref="AD4:AJ4"/>
    <mergeCell ref="A4:C4"/>
    <mergeCell ref="N4:P4"/>
    <mergeCell ref="AA4:AC4"/>
    <mergeCell ref="A2:M2"/>
    <mergeCell ref="A3:M3"/>
    <mergeCell ref="O2:Z2"/>
    <mergeCell ref="O3:Z3"/>
    <mergeCell ref="A5:A6"/>
    <mergeCell ref="A8:A9"/>
    <mergeCell ref="N5:N6"/>
    <mergeCell ref="N8:N9"/>
    <mergeCell ref="C6:C7"/>
    <mergeCell ref="D6:D7"/>
    <mergeCell ref="C8:C9"/>
    <mergeCell ref="D8:D9"/>
    <mergeCell ref="F7:F8"/>
    <mergeCell ref="H7:J7"/>
    <mergeCell ref="K7:M7"/>
    <mergeCell ref="H8:J8"/>
    <mergeCell ref="B5:M5"/>
    <mergeCell ref="E6:M6"/>
    <mergeCell ref="K8:M8"/>
    <mergeCell ref="AA5:AA6"/>
    <mergeCell ref="AA8:AA9"/>
    <mergeCell ref="G7:G8"/>
    <mergeCell ref="P7:P8"/>
    <mergeCell ref="Q7:Q8"/>
    <mergeCell ref="R8:T8"/>
    <mergeCell ref="O5:Z5"/>
    <mergeCell ref="O6:Z6"/>
    <mergeCell ref="U7:W7"/>
    <mergeCell ref="U8:W8"/>
    <mergeCell ref="X7:Z7"/>
    <mergeCell ref="X8:Z8"/>
    <mergeCell ref="R7:T7"/>
  </mergeCells>
  <phoneticPr fontId="38" type="noConversion"/>
  <printOptions horizontalCentered="1"/>
  <pageMargins left="1.1023622047244095" right="1.1023622047244095" top="0.55118110236220474" bottom="0" header="0" footer="2.3622047244094491"/>
  <pageSetup paperSize="9" scale="80" pageOrder="overThenDown" orientation="portrait" useFirstPageNumber="1" r:id="rId1"/>
  <headerFooter scaleWithDoc="0" alignWithMargins="0"/>
  <colBreaks count="2" manualBreakCount="2">
    <brk id="13" max="28" man="1"/>
    <brk id="26" max="28" man="1"/>
  </colBreaks>
  <ignoredErrors>
    <ignoredError sqref="AI10:AJ21 L10:M21 K24:M24 K26:M27 AB24:AD24 AJ24 AI26:AI27 AJ26:AJ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SheetLayoutView="100" workbookViewId="0">
      <pane xSplit="1" ySplit="24" topLeftCell="B25" activePane="bottomRight" state="frozen"/>
      <selection pane="topRight" activeCell="B1" sqref="B1"/>
      <selection pane="bottomLeft" activeCell="A25" sqref="A25"/>
      <selection pane="bottomRight" activeCell="E34" sqref="E34"/>
    </sheetView>
  </sheetViews>
  <sheetFormatPr defaultRowHeight="13.5"/>
  <cols>
    <col min="1" max="1" width="8.6640625" style="2" customWidth="1"/>
    <col min="2" max="2" width="7.77734375" style="2" customWidth="1"/>
    <col min="3" max="7" width="12.21875" style="2" customWidth="1"/>
    <col min="8" max="16384" width="8.88671875" style="2"/>
  </cols>
  <sheetData>
    <row r="1" spans="1:8" ht="9.9499999999999993" customHeight="1">
      <c r="A1" s="43"/>
      <c r="B1" s="43"/>
      <c r="C1" s="43"/>
      <c r="D1" s="43"/>
      <c r="E1" s="43"/>
      <c r="F1" s="43"/>
      <c r="G1" s="43"/>
      <c r="H1" s="3"/>
    </row>
    <row r="2" spans="1:8" s="5" customFormat="1" ht="30" customHeight="1">
      <c r="A2" s="215" t="s">
        <v>105</v>
      </c>
      <c r="B2" s="215"/>
      <c r="C2" s="215"/>
      <c r="D2" s="215"/>
      <c r="E2" s="215"/>
      <c r="F2" s="215"/>
      <c r="G2" s="215"/>
      <c r="H2" s="7"/>
    </row>
    <row r="3" spans="1:8" s="5" customFormat="1" ht="24.95" customHeight="1">
      <c r="A3" s="216" t="s">
        <v>2</v>
      </c>
      <c r="B3" s="216"/>
      <c r="C3" s="216"/>
      <c r="D3" s="216"/>
      <c r="E3" s="216"/>
      <c r="F3" s="216"/>
      <c r="G3" s="216"/>
      <c r="H3" s="7"/>
    </row>
    <row r="4" spans="1:8" s="8" customFormat="1" ht="18" customHeight="1" thickBot="1">
      <c r="A4" s="15" t="s">
        <v>106</v>
      </c>
      <c r="B4" s="15"/>
      <c r="C4" s="16"/>
      <c r="D4" s="17"/>
      <c r="E4" s="16"/>
      <c r="F4" s="16"/>
      <c r="G4" s="81" t="s">
        <v>76</v>
      </c>
    </row>
    <row r="5" spans="1:8" ht="24.95" customHeight="1">
      <c r="A5" s="158" t="s">
        <v>107</v>
      </c>
      <c r="B5" s="243" t="s">
        <v>108</v>
      </c>
      <c r="C5" s="162" t="s">
        <v>109</v>
      </c>
      <c r="D5" s="163" t="s">
        <v>110</v>
      </c>
      <c r="E5" s="164" t="s">
        <v>111</v>
      </c>
      <c r="F5" s="165" t="s">
        <v>112</v>
      </c>
      <c r="G5" s="165" t="s">
        <v>113</v>
      </c>
      <c r="H5" s="3"/>
    </row>
    <row r="6" spans="1:8" ht="20.100000000000001" customHeight="1" thickBot="1">
      <c r="A6" s="159" t="s">
        <v>163</v>
      </c>
      <c r="B6" s="244"/>
      <c r="C6" s="166" t="s">
        <v>12</v>
      </c>
      <c r="D6" s="167" t="s">
        <v>13</v>
      </c>
      <c r="E6" s="168" t="s">
        <v>14</v>
      </c>
      <c r="F6" s="166" t="s">
        <v>13</v>
      </c>
      <c r="G6" s="166" t="s">
        <v>15</v>
      </c>
      <c r="H6" s="3"/>
    </row>
    <row r="7" spans="1:8" ht="14.25" hidden="1" customHeight="1">
      <c r="A7" s="241" t="s">
        <v>18</v>
      </c>
      <c r="B7" s="115" t="s">
        <v>114</v>
      </c>
      <c r="C7" s="29">
        <v>101.7</v>
      </c>
      <c r="D7" s="60">
        <v>11</v>
      </c>
      <c r="E7" s="60">
        <v>44.4</v>
      </c>
      <c r="F7" s="60">
        <v>35.299999999999997</v>
      </c>
      <c r="G7" s="60">
        <v>11</v>
      </c>
    </row>
    <row r="8" spans="1:8" ht="14.25" hidden="1" customHeight="1">
      <c r="A8" s="241"/>
      <c r="B8" s="114" t="s">
        <v>115</v>
      </c>
      <c r="C8" s="29">
        <v>58.2</v>
      </c>
      <c r="D8" s="60">
        <v>5.6</v>
      </c>
      <c r="E8" s="60">
        <v>26.8</v>
      </c>
      <c r="F8" s="60">
        <v>20.399999999999999</v>
      </c>
      <c r="G8" s="60">
        <v>5.5</v>
      </c>
    </row>
    <row r="9" spans="1:8" ht="14.25" hidden="1" customHeight="1" thickBot="1">
      <c r="A9" s="242"/>
      <c r="B9" s="124" t="s">
        <v>116</v>
      </c>
      <c r="C9" s="125">
        <v>43.5</v>
      </c>
      <c r="D9" s="126">
        <v>5.4</v>
      </c>
      <c r="E9" s="126">
        <v>17.600000000000001</v>
      </c>
      <c r="F9" s="126">
        <v>15</v>
      </c>
      <c r="G9" s="126">
        <v>5.6</v>
      </c>
    </row>
    <row r="10" spans="1:8" ht="14.25" hidden="1" customHeight="1">
      <c r="A10" s="241" t="s">
        <v>20</v>
      </c>
      <c r="B10" s="115" t="s">
        <v>114</v>
      </c>
      <c r="C10" s="29">
        <v>99.9</v>
      </c>
      <c r="D10" s="61">
        <v>10.4</v>
      </c>
      <c r="E10" s="61">
        <v>44.1</v>
      </c>
      <c r="F10" s="61">
        <v>35.1</v>
      </c>
      <c r="G10" s="61">
        <v>10.199999999999999</v>
      </c>
    </row>
    <row r="11" spans="1:8" ht="14.25" hidden="1" customHeight="1">
      <c r="A11" s="241"/>
      <c r="B11" s="114" t="s">
        <v>115</v>
      </c>
      <c r="C11" s="29">
        <v>58.6</v>
      </c>
      <c r="D11" s="61">
        <v>5.6</v>
      </c>
      <c r="E11" s="61">
        <v>27</v>
      </c>
      <c r="F11" s="61">
        <v>20.3</v>
      </c>
      <c r="G11" s="61">
        <v>5.7</v>
      </c>
    </row>
    <row r="12" spans="1:8" ht="14.25" hidden="1" customHeight="1">
      <c r="A12" s="241"/>
      <c r="B12" s="114" t="s">
        <v>116</v>
      </c>
      <c r="C12" s="29">
        <v>41.3</v>
      </c>
      <c r="D12" s="61">
        <v>4.9000000000000004</v>
      </c>
      <c r="E12" s="61">
        <v>17.100000000000001</v>
      </c>
      <c r="F12" s="61">
        <v>14.9</v>
      </c>
      <c r="G12" s="61">
        <v>4.5</v>
      </c>
    </row>
    <row r="13" spans="1:8" ht="14.25" hidden="1" customHeight="1">
      <c r="A13" s="241" t="s">
        <v>22</v>
      </c>
      <c r="B13" s="115" t="s">
        <v>114</v>
      </c>
      <c r="C13" s="29">
        <v>102.2</v>
      </c>
      <c r="D13" s="60">
        <v>11.6</v>
      </c>
      <c r="E13" s="60">
        <v>43.4</v>
      </c>
      <c r="F13" s="60">
        <v>35.700000000000003</v>
      </c>
      <c r="G13" s="60">
        <v>11.5</v>
      </c>
    </row>
    <row r="14" spans="1:8" ht="14.25" hidden="1" customHeight="1">
      <c r="A14" s="241"/>
      <c r="B14" s="114" t="s">
        <v>115</v>
      </c>
      <c r="C14" s="29">
        <v>59.7</v>
      </c>
      <c r="D14" s="60">
        <v>6.3</v>
      </c>
      <c r="E14" s="60">
        <v>26.2</v>
      </c>
      <c r="F14" s="60">
        <v>20.8</v>
      </c>
      <c r="G14" s="60">
        <v>6.4</v>
      </c>
    </row>
    <row r="15" spans="1:8" ht="14.25" hidden="1" customHeight="1">
      <c r="A15" s="241"/>
      <c r="B15" s="114" t="s">
        <v>116</v>
      </c>
      <c r="C15" s="29">
        <v>42.5</v>
      </c>
      <c r="D15" s="60">
        <v>5.3</v>
      </c>
      <c r="E15" s="60">
        <v>17.100000000000001</v>
      </c>
      <c r="F15" s="60">
        <v>14.9</v>
      </c>
      <c r="G15" s="60">
        <v>5.2</v>
      </c>
    </row>
    <row r="16" spans="1:8" ht="14.25" hidden="1" customHeight="1">
      <c r="A16" s="241" t="s">
        <v>24</v>
      </c>
      <c r="B16" s="115" t="s">
        <v>117</v>
      </c>
      <c r="C16" s="29">
        <v>105.7</v>
      </c>
      <c r="D16" s="61">
        <v>12.1</v>
      </c>
      <c r="E16" s="61">
        <v>43.5</v>
      </c>
      <c r="F16" s="61">
        <v>37.5</v>
      </c>
      <c r="G16" s="61">
        <v>12.7</v>
      </c>
    </row>
    <row r="17" spans="1:8" ht="14.25" hidden="1" customHeight="1">
      <c r="A17" s="241"/>
      <c r="B17" s="114" t="s">
        <v>118</v>
      </c>
      <c r="C17" s="29">
        <v>59.6</v>
      </c>
      <c r="D17" s="61">
        <v>6.5</v>
      </c>
      <c r="E17" s="61">
        <v>25.7</v>
      </c>
      <c r="F17" s="61">
        <v>21</v>
      </c>
      <c r="G17" s="61">
        <v>6.4</v>
      </c>
      <c r="H17" s="9"/>
    </row>
    <row r="18" spans="1:8" ht="14.25" hidden="1" customHeight="1">
      <c r="A18" s="241"/>
      <c r="B18" s="114" t="s">
        <v>119</v>
      </c>
      <c r="C18" s="29">
        <v>46.1</v>
      </c>
      <c r="D18" s="61">
        <v>5.6</v>
      </c>
      <c r="E18" s="61">
        <v>17.8</v>
      </c>
      <c r="F18" s="61">
        <v>16.5</v>
      </c>
      <c r="G18" s="61">
        <v>6.2</v>
      </c>
      <c r="H18" s="9"/>
    </row>
    <row r="19" spans="1:8" ht="14.25" hidden="1" customHeight="1">
      <c r="A19" s="241" t="s">
        <v>26</v>
      </c>
      <c r="B19" s="115" t="s">
        <v>117</v>
      </c>
      <c r="C19" s="29">
        <v>109.9</v>
      </c>
      <c r="D19" s="29">
        <v>14.1</v>
      </c>
      <c r="E19" s="62">
        <v>44.2</v>
      </c>
      <c r="F19" s="29">
        <v>37.9</v>
      </c>
      <c r="G19" s="29">
        <v>13.7</v>
      </c>
      <c r="H19" s="9"/>
    </row>
    <row r="20" spans="1:8" ht="14.25" hidden="1" customHeight="1">
      <c r="A20" s="241"/>
      <c r="B20" s="114" t="s">
        <v>118</v>
      </c>
      <c r="C20" s="29">
        <v>61</v>
      </c>
      <c r="D20" s="29">
        <v>7.3</v>
      </c>
      <c r="E20" s="62">
        <v>25.6</v>
      </c>
      <c r="F20" s="29">
        <v>21.2</v>
      </c>
      <c r="G20" s="29">
        <v>6.9</v>
      </c>
      <c r="H20" s="10"/>
    </row>
    <row r="21" spans="1:8" ht="14.25" hidden="1" customHeight="1">
      <c r="A21" s="241"/>
      <c r="B21" s="114" t="s">
        <v>119</v>
      </c>
      <c r="C21" s="29">
        <v>48.9</v>
      </c>
      <c r="D21" s="29">
        <v>6.8</v>
      </c>
      <c r="E21" s="62">
        <v>18.7</v>
      </c>
      <c r="F21" s="29">
        <v>16.7</v>
      </c>
      <c r="G21" s="29">
        <v>6.8</v>
      </c>
    </row>
    <row r="22" spans="1:8" ht="14.25" hidden="1" customHeight="1">
      <c r="A22" s="241" t="s">
        <v>28</v>
      </c>
      <c r="B22" s="115" t="s">
        <v>117</v>
      </c>
      <c r="C22" s="29">
        <v>109.1</v>
      </c>
      <c r="D22" s="30">
        <v>13</v>
      </c>
      <c r="E22" s="63">
        <v>44.1</v>
      </c>
      <c r="F22" s="30">
        <v>38.299999999999997</v>
      </c>
      <c r="G22" s="30">
        <v>13.8</v>
      </c>
    </row>
    <row r="23" spans="1:8" ht="14.25" hidden="1" customHeight="1">
      <c r="A23" s="241"/>
      <c r="B23" s="114" t="s">
        <v>118</v>
      </c>
      <c r="C23" s="29">
        <v>61.4</v>
      </c>
      <c r="D23" s="30">
        <v>7.2</v>
      </c>
      <c r="E23" s="63">
        <v>25.8</v>
      </c>
      <c r="F23" s="30">
        <v>21.6</v>
      </c>
      <c r="G23" s="30">
        <v>6.8</v>
      </c>
    </row>
    <row r="24" spans="1:8" ht="15" hidden="1" customHeight="1">
      <c r="A24" s="241"/>
      <c r="B24" s="114" t="s">
        <v>119</v>
      </c>
      <c r="C24" s="29">
        <v>47.8</v>
      </c>
      <c r="D24" s="30">
        <v>5.8</v>
      </c>
      <c r="E24" s="63">
        <v>18.3</v>
      </c>
      <c r="F24" s="30">
        <v>16.600000000000001</v>
      </c>
      <c r="G24" s="30">
        <v>7</v>
      </c>
    </row>
    <row r="25" spans="1:8" ht="20.100000000000001" customHeight="1">
      <c r="A25" s="247" t="s">
        <v>30</v>
      </c>
      <c r="B25" s="115" t="s">
        <v>117</v>
      </c>
      <c r="C25" s="47">
        <v>112.7</v>
      </c>
      <c r="D25" s="47">
        <v>14.9</v>
      </c>
      <c r="E25" s="119">
        <v>43.8</v>
      </c>
      <c r="F25" s="47">
        <v>39.200000000000003</v>
      </c>
      <c r="G25" s="47">
        <v>14.8</v>
      </c>
    </row>
    <row r="26" spans="1:8" ht="20.100000000000001" customHeight="1">
      <c r="A26" s="247"/>
      <c r="B26" s="114" t="s">
        <v>118</v>
      </c>
      <c r="C26" s="47">
        <v>62.2</v>
      </c>
      <c r="D26" s="47">
        <v>8.5</v>
      </c>
      <c r="E26" s="119">
        <v>25.2</v>
      </c>
      <c r="F26" s="47">
        <v>21.3</v>
      </c>
      <c r="G26" s="47">
        <v>7.2</v>
      </c>
    </row>
    <row r="27" spans="1:8" ht="20.100000000000001" customHeight="1">
      <c r="A27" s="247"/>
      <c r="B27" s="114" t="s">
        <v>119</v>
      </c>
      <c r="C27" s="47">
        <v>50.5</v>
      </c>
      <c r="D27" s="47">
        <v>6.3</v>
      </c>
      <c r="E27" s="119">
        <v>18.600000000000001</v>
      </c>
      <c r="F27" s="47">
        <v>18</v>
      </c>
      <c r="G27" s="47">
        <v>7.6</v>
      </c>
    </row>
    <row r="28" spans="1:8" ht="20.100000000000001" customHeight="1">
      <c r="A28" s="248" t="s">
        <v>32</v>
      </c>
      <c r="B28" s="128" t="s">
        <v>117</v>
      </c>
      <c r="C28" s="129">
        <v>113.9</v>
      </c>
      <c r="D28" s="130">
        <v>15.8</v>
      </c>
      <c r="E28" s="131">
        <v>42.7</v>
      </c>
      <c r="F28" s="130">
        <v>38.5</v>
      </c>
      <c r="G28" s="130">
        <v>16.899999999999999</v>
      </c>
    </row>
    <row r="29" spans="1:8" ht="20.100000000000001" customHeight="1">
      <c r="A29" s="247"/>
      <c r="B29" s="114" t="s">
        <v>118</v>
      </c>
      <c r="C29" s="47">
        <v>63.1</v>
      </c>
      <c r="D29" s="48">
        <v>9</v>
      </c>
      <c r="E29" s="120">
        <v>24.6</v>
      </c>
      <c r="F29" s="48">
        <v>21.4</v>
      </c>
      <c r="G29" s="48">
        <v>8</v>
      </c>
    </row>
    <row r="30" spans="1:8" ht="20.100000000000001" customHeight="1">
      <c r="A30" s="249"/>
      <c r="B30" s="132" t="s">
        <v>119</v>
      </c>
      <c r="C30" s="133">
        <v>50.9</v>
      </c>
      <c r="D30" s="134">
        <v>6.8</v>
      </c>
      <c r="E30" s="135">
        <v>18.100000000000001</v>
      </c>
      <c r="F30" s="134">
        <v>17.100000000000001</v>
      </c>
      <c r="G30" s="134">
        <v>8.9</v>
      </c>
    </row>
    <row r="31" spans="1:8" ht="20.100000000000001" customHeight="1">
      <c r="A31" s="247" t="s">
        <v>34</v>
      </c>
      <c r="B31" s="115" t="s">
        <v>117</v>
      </c>
      <c r="C31" s="47">
        <v>108.8</v>
      </c>
      <c r="D31" s="47">
        <v>13.1</v>
      </c>
      <c r="E31" s="119">
        <v>41.1</v>
      </c>
      <c r="F31" s="47">
        <v>38.299999999999997</v>
      </c>
      <c r="G31" s="47">
        <v>16.3</v>
      </c>
      <c r="H31" s="9"/>
    </row>
    <row r="32" spans="1:8" ht="20.100000000000001" customHeight="1">
      <c r="A32" s="247"/>
      <c r="B32" s="114" t="s">
        <v>118</v>
      </c>
      <c r="C32" s="47">
        <v>60.4</v>
      </c>
      <c r="D32" s="47">
        <v>6.4</v>
      </c>
      <c r="E32" s="119">
        <v>24.4</v>
      </c>
      <c r="F32" s="47">
        <v>21.6</v>
      </c>
      <c r="G32" s="47">
        <v>8</v>
      </c>
      <c r="H32" s="9"/>
    </row>
    <row r="33" spans="1:8" ht="18.95" customHeight="1">
      <c r="A33" s="247"/>
      <c r="B33" s="114" t="s">
        <v>119</v>
      </c>
      <c r="C33" s="47">
        <v>48.4</v>
      </c>
      <c r="D33" s="47">
        <v>6.7</v>
      </c>
      <c r="E33" s="119">
        <v>16.7</v>
      </c>
      <c r="F33" s="47">
        <v>16.7</v>
      </c>
      <c r="G33" s="47">
        <v>8.3000000000000007</v>
      </c>
      <c r="H33" s="9"/>
    </row>
    <row r="34" spans="1:8" ht="18.95" customHeight="1">
      <c r="A34" s="248" t="s">
        <v>36</v>
      </c>
      <c r="B34" s="128" t="s">
        <v>117</v>
      </c>
      <c r="C34" s="129">
        <v>112.5</v>
      </c>
      <c r="D34" s="130">
        <v>13.6</v>
      </c>
      <c r="E34" s="131">
        <v>40.9</v>
      </c>
      <c r="F34" s="130">
        <v>39</v>
      </c>
      <c r="G34" s="130">
        <v>19</v>
      </c>
      <c r="H34" s="10"/>
    </row>
    <row r="35" spans="1:8" ht="18.95" customHeight="1">
      <c r="A35" s="247"/>
      <c r="B35" s="114" t="s">
        <v>118</v>
      </c>
      <c r="C35" s="47">
        <v>61.8</v>
      </c>
      <c r="D35" s="48">
        <v>7.3</v>
      </c>
      <c r="E35" s="120">
        <v>23.9</v>
      </c>
      <c r="F35" s="48">
        <v>21.5</v>
      </c>
      <c r="G35" s="48">
        <v>9.1999999999999993</v>
      </c>
    </row>
    <row r="36" spans="1:8" ht="18.95" customHeight="1">
      <c r="A36" s="249"/>
      <c r="B36" s="132" t="s">
        <v>119</v>
      </c>
      <c r="C36" s="133">
        <v>50.7</v>
      </c>
      <c r="D36" s="134">
        <v>6.3</v>
      </c>
      <c r="E36" s="135">
        <v>17.100000000000001</v>
      </c>
      <c r="F36" s="134">
        <v>17.5</v>
      </c>
      <c r="G36" s="134">
        <v>9.8000000000000007</v>
      </c>
    </row>
    <row r="37" spans="1:8" ht="18.95" customHeight="1">
      <c r="A37" s="247" t="s">
        <v>38</v>
      </c>
      <c r="B37" s="115" t="s">
        <v>117</v>
      </c>
      <c r="C37" s="47">
        <v>112.8</v>
      </c>
      <c r="D37" s="47">
        <v>14.6</v>
      </c>
      <c r="E37" s="119">
        <v>40.200000000000003</v>
      </c>
      <c r="F37" s="47">
        <v>39.200000000000003</v>
      </c>
      <c r="G37" s="47">
        <v>18.8</v>
      </c>
    </row>
    <row r="38" spans="1:8" ht="18.95" customHeight="1">
      <c r="A38" s="247"/>
      <c r="B38" s="114" t="s">
        <v>118</v>
      </c>
      <c r="C38" s="47">
        <v>62.1</v>
      </c>
      <c r="D38" s="47">
        <v>8</v>
      </c>
      <c r="E38" s="119">
        <v>23.4</v>
      </c>
      <c r="F38" s="47">
        <v>21.7</v>
      </c>
      <c r="G38" s="47">
        <v>9</v>
      </c>
    </row>
    <row r="39" spans="1:8" ht="18.95" customHeight="1">
      <c r="A39" s="247"/>
      <c r="B39" s="114" t="s">
        <v>119</v>
      </c>
      <c r="C39" s="47">
        <v>50.7</v>
      </c>
      <c r="D39" s="47">
        <v>6.6</v>
      </c>
      <c r="E39" s="119">
        <v>16.8</v>
      </c>
      <c r="F39" s="47">
        <v>17.5</v>
      </c>
      <c r="G39" s="47">
        <v>9.8000000000000007</v>
      </c>
    </row>
    <row r="40" spans="1:8" ht="18.95" customHeight="1">
      <c r="A40" s="248" t="s">
        <v>64</v>
      </c>
      <c r="B40" s="128" t="s">
        <v>117</v>
      </c>
      <c r="C40" s="129">
        <v>118.1</v>
      </c>
      <c r="D40" s="130">
        <v>14.8</v>
      </c>
      <c r="E40" s="131">
        <v>42.2</v>
      </c>
      <c r="F40" s="130">
        <v>41.1</v>
      </c>
      <c r="G40" s="130">
        <v>20</v>
      </c>
    </row>
    <row r="41" spans="1:8" ht="18.95" customHeight="1">
      <c r="A41" s="247"/>
      <c r="B41" s="114" t="s">
        <v>118</v>
      </c>
      <c r="C41" s="47">
        <v>64.2</v>
      </c>
      <c r="D41" s="48">
        <v>8.5</v>
      </c>
      <c r="E41" s="120">
        <v>24.2</v>
      </c>
      <c r="F41" s="48">
        <v>22.3</v>
      </c>
      <c r="G41" s="48">
        <v>9.1999999999999993</v>
      </c>
    </row>
    <row r="42" spans="1:8" ht="18.95" customHeight="1">
      <c r="A42" s="249"/>
      <c r="B42" s="132" t="s">
        <v>119</v>
      </c>
      <c r="C42" s="133">
        <v>53.9</v>
      </c>
      <c r="D42" s="134">
        <v>6.3</v>
      </c>
      <c r="E42" s="135">
        <v>17.899999999999999</v>
      </c>
      <c r="F42" s="134">
        <v>18.8</v>
      </c>
      <c r="G42" s="134">
        <v>10.8</v>
      </c>
    </row>
    <row r="43" spans="1:8" ht="18.95" customHeight="1">
      <c r="A43" s="248" t="s">
        <v>42</v>
      </c>
      <c r="B43" s="128" t="s">
        <v>117</v>
      </c>
      <c r="C43" s="130">
        <v>118.7</v>
      </c>
      <c r="D43" s="130">
        <v>14.3</v>
      </c>
      <c r="E43" s="131">
        <v>42.1</v>
      </c>
      <c r="F43" s="130">
        <v>42.2</v>
      </c>
      <c r="G43" s="130">
        <v>20.100000000000001</v>
      </c>
    </row>
    <row r="44" spans="1:8" ht="18.95" customHeight="1">
      <c r="A44" s="247"/>
      <c r="B44" s="114" t="s">
        <v>118</v>
      </c>
      <c r="C44" s="48">
        <v>65</v>
      </c>
      <c r="D44" s="48">
        <v>8.6999999999999993</v>
      </c>
      <c r="E44" s="120">
        <v>24.1</v>
      </c>
      <c r="F44" s="48">
        <v>23</v>
      </c>
      <c r="G44" s="48">
        <v>9.1999999999999993</v>
      </c>
    </row>
    <row r="45" spans="1:8" ht="18.95" customHeight="1">
      <c r="A45" s="249"/>
      <c r="B45" s="132" t="s">
        <v>119</v>
      </c>
      <c r="C45" s="134">
        <v>53.8</v>
      </c>
      <c r="D45" s="134">
        <v>5.6</v>
      </c>
      <c r="E45" s="135">
        <v>18</v>
      </c>
      <c r="F45" s="134">
        <v>19.2</v>
      </c>
      <c r="G45" s="134">
        <v>10.9</v>
      </c>
      <c r="H45" s="9"/>
    </row>
    <row r="46" spans="1:8" ht="18.95" customHeight="1">
      <c r="A46" s="247" t="s">
        <v>40</v>
      </c>
      <c r="B46" s="115" t="s">
        <v>117</v>
      </c>
      <c r="C46" s="47">
        <v>114.1</v>
      </c>
      <c r="D46" s="47">
        <v>14.5</v>
      </c>
      <c r="E46" s="119">
        <v>40.5</v>
      </c>
      <c r="F46" s="47">
        <v>40</v>
      </c>
      <c r="G46" s="47">
        <v>19.2</v>
      </c>
      <c r="H46" s="9"/>
    </row>
    <row r="47" spans="1:8" ht="18.95" customHeight="1">
      <c r="A47" s="247"/>
      <c r="B47" s="114" t="s">
        <v>118</v>
      </c>
      <c r="C47" s="47">
        <v>61.6</v>
      </c>
      <c r="D47" s="47">
        <v>7.6</v>
      </c>
      <c r="E47" s="119">
        <v>22.6</v>
      </c>
      <c r="F47" s="47">
        <v>22.1</v>
      </c>
      <c r="G47" s="47">
        <v>9.3000000000000007</v>
      </c>
      <c r="H47" s="9"/>
    </row>
    <row r="48" spans="1:8" ht="18.95" customHeight="1">
      <c r="A48" s="247"/>
      <c r="B48" s="114" t="s">
        <v>119</v>
      </c>
      <c r="C48" s="47">
        <v>52.5</v>
      </c>
      <c r="D48" s="47">
        <v>6.9</v>
      </c>
      <c r="E48" s="119">
        <v>17.899999999999999</v>
      </c>
      <c r="F48" s="47">
        <v>17.899999999999999</v>
      </c>
      <c r="G48" s="47">
        <v>9.8000000000000007</v>
      </c>
      <c r="H48" s="10"/>
    </row>
    <row r="49" spans="1:8" ht="18.95" customHeight="1">
      <c r="A49" s="248" t="s">
        <v>67</v>
      </c>
      <c r="B49" s="128" t="s">
        <v>117</v>
      </c>
      <c r="C49" s="130">
        <v>118</v>
      </c>
      <c r="D49" s="130">
        <v>14.2</v>
      </c>
      <c r="E49" s="130">
        <v>41.2</v>
      </c>
      <c r="F49" s="130">
        <v>40.9</v>
      </c>
      <c r="G49" s="130">
        <v>21.8</v>
      </c>
    </row>
    <row r="50" spans="1:8" ht="18.95" customHeight="1">
      <c r="A50" s="247"/>
      <c r="B50" s="114" t="s">
        <v>118</v>
      </c>
      <c r="C50" s="48">
        <v>63.6</v>
      </c>
      <c r="D50" s="48">
        <v>7.4</v>
      </c>
      <c r="E50" s="48">
        <v>22.5</v>
      </c>
      <c r="F50" s="48">
        <v>23.1</v>
      </c>
      <c r="G50" s="48">
        <v>10.5</v>
      </c>
    </row>
    <row r="51" spans="1:8" ht="18.95" customHeight="1">
      <c r="A51" s="249"/>
      <c r="B51" s="132" t="s">
        <v>119</v>
      </c>
      <c r="C51" s="134">
        <v>54.4</v>
      </c>
      <c r="D51" s="134">
        <v>6.8</v>
      </c>
      <c r="E51" s="134">
        <v>18.600000000000001</v>
      </c>
      <c r="F51" s="134">
        <v>17.7</v>
      </c>
      <c r="G51" s="134">
        <v>11.2</v>
      </c>
      <c r="H51" s="9"/>
    </row>
    <row r="52" spans="1:8" ht="18.95" customHeight="1">
      <c r="A52" s="247" t="s">
        <v>77</v>
      </c>
      <c r="B52" s="115" t="s">
        <v>117</v>
      </c>
      <c r="C52" s="48">
        <v>116.5</v>
      </c>
      <c r="D52" s="48">
        <v>15.2</v>
      </c>
      <c r="E52" s="48">
        <v>40.200000000000003</v>
      </c>
      <c r="F52" s="48">
        <v>39.799999999999997</v>
      </c>
      <c r="G52" s="48">
        <v>21.3</v>
      </c>
      <c r="H52" s="9"/>
    </row>
    <row r="53" spans="1:8" ht="18.95" customHeight="1">
      <c r="A53" s="247"/>
      <c r="B53" s="114" t="s">
        <v>118</v>
      </c>
      <c r="C53" s="48">
        <v>63.9</v>
      </c>
      <c r="D53" s="48">
        <v>8.1999999999999993</v>
      </c>
      <c r="E53" s="48">
        <v>22.1</v>
      </c>
      <c r="F53" s="48">
        <v>23.2</v>
      </c>
      <c r="G53" s="48">
        <v>10.5</v>
      </c>
      <c r="H53" s="9"/>
    </row>
    <row r="54" spans="1:8" ht="18.95" customHeight="1">
      <c r="A54" s="247"/>
      <c r="B54" s="114" t="s">
        <v>119</v>
      </c>
      <c r="C54" s="48">
        <v>52.5</v>
      </c>
      <c r="D54" s="48">
        <v>7</v>
      </c>
      <c r="E54" s="48">
        <v>18.100000000000001</v>
      </c>
      <c r="F54" s="48">
        <v>16.600000000000001</v>
      </c>
      <c r="G54" s="48">
        <v>10.8</v>
      </c>
      <c r="H54" s="9"/>
    </row>
    <row r="55" spans="1:8" ht="18.95" customHeight="1">
      <c r="A55" s="250" t="s">
        <v>82</v>
      </c>
      <c r="B55" s="136" t="s">
        <v>120</v>
      </c>
      <c r="C55" s="137">
        <v>117.3</v>
      </c>
      <c r="D55" s="137">
        <v>14.4</v>
      </c>
      <c r="E55" s="137">
        <v>40.200000000000003</v>
      </c>
      <c r="F55" s="137">
        <v>41.2</v>
      </c>
      <c r="G55" s="137">
        <v>21.4</v>
      </c>
      <c r="H55" s="9"/>
    </row>
    <row r="56" spans="1:8" ht="18.95" customHeight="1">
      <c r="A56" s="245"/>
      <c r="B56" s="117" t="s">
        <v>121</v>
      </c>
      <c r="C56" s="121">
        <v>64.2</v>
      </c>
      <c r="D56" s="121">
        <v>8</v>
      </c>
      <c r="E56" s="121">
        <v>22.8</v>
      </c>
      <c r="F56" s="121">
        <v>23.2</v>
      </c>
      <c r="G56" s="121">
        <v>10.199999999999999</v>
      </c>
      <c r="H56" s="9"/>
    </row>
    <row r="57" spans="1:8" ht="18.95" customHeight="1">
      <c r="A57" s="251"/>
      <c r="B57" s="138" t="s">
        <v>122</v>
      </c>
      <c r="C57" s="139">
        <v>53.1</v>
      </c>
      <c r="D57" s="139">
        <v>6.5</v>
      </c>
      <c r="E57" s="139">
        <v>17.399999999999999</v>
      </c>
      <c r="F57" s="139">
        <v>18</v>
      </c>
      <c r="G57" s="139">
        <v>11.2</v>
      </c>
      <c r="H57" s="9"/>
    </row>
    <row r="58" spans="1:8" ht="18.95" customHeight="1">
      <c r="A58" s="245" t="s">
        <v>83</v>
      </c>
      <c r="B58" s="116" t="s">
        <v>120</v>
      </c>
      <c r="C58" s="122">
        <v>115.9</v>
      </c>
      <c r="D58" s="122">
        <v>14.3</v>
      </c>
      <c r="E58" s="122">
        <v>39.200000000000003</v>
      </c>
      <c r="F58" s="122">
        <v>40.9</v>
      </c>
      <c r="G58" s="122">
        <v>21.5</v>
      </c>
      <c r="H58" s="9"/>
    </row>
    <row r="59" spans="1:8" ht="18.95" customHeight="1">
      <c r="A59" s="245"/>
      <c r="B59" s="117" t="s">
        <v>121</v>
      </c>
      <c r="C59" s="122">
        <v>62.5</v>
      </c>
      <c r="D59" s="122">
        <v>7</v>
      </c>
      <c r="E59" s="122">
        <v>22.3</v>
      </c>
      <c r="F59" s="122">
        <v>22.8</v>
      </c>
      <c r="G59" s="122">
        <v>10.4</v>
      </c>
      <c r="H59" s="9"/>
    </row>
    <row r="60" spans="1:8" ht="18.95" customHeight="1" thickBot="1">
      <c r="A60" s="246"/>
      <c r="B60" s="118" t="s">
        <v>122</v>
      </c>
      <c r="C60" s="123">
        <v>53.5</v>
      </c>
      <c r="D60" s="123">
        <v>7.3</v>
      </c>
      <c r="E60" s="123">
        <v>16.899999999999999</v>
      </c>
      <c r="F60" s="123">
        <v>18.100000000000001</v>
      </c>
      <c r="G60" s="123">
        <v>11.2</v>
      </c>
      <c r="H60" s="10"/>
    </row>
    <row r="61" spans="1:8" s="8" customFormat="1" ht="17.100000000000001" customHeight="1">
      <c r="A61" s="127" t="s">
        <v>123</v>
      </c>
      <c r="B61" s="15"/>
      <c r="C61" s="15"/>
      <c r="D61" s="15"/>
      <c r="E61" s="15"/>
      <c r="F61" s="15"/>
      <c r="G61" s="15"/>
    </row>
  </sheetData>
  <sortState ref="B7:L48">
    <sortCondition ref="B7:B48"/>
  </sortState>
  <mergeCells count="21">
    <mergeCell ref="A58:A60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9:A51"/>
    <mergeCell ref="A52:A54"/>
    <mergeCell ref="A55:A57"/>
    <mergeCell ref="A43:A45"/>
    <mergeCell ref="A46:A48"/>
    <mergeCell ref="A2:G2"/>
    <mergeCell ref="A3:G3"/>
    <mergeCell ref="A7:A9"/>
    <mergeCell ref="A10:A12"/>
    <mergeCell ref="A13:A15"/>
    <mergeCell ref="B5:B6"/>
  </mergeCells>
  <phoneticPr fontId="39" type="noConversion"/>
  <printOptions horizontalCentered="1"/>
  <pageMargins left="1.1023622047244095" right="1.1023622047244095" top="0.55118110236220474" bottom="0.39370078740157483" header="0" footer="2.3622047244094491"/>
  <pageSetup paperSize="9" scale="84" pageOrder="overThenDown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view="pageBreakPreview" zoomScaleNormal="115" zoomScaleSheetLayoutView="100" workbookViewId="0">
      <selection activeCell="G19" sqref="G19"/>
    </sheetView>
  </sheetViews>
  <sheetFormatPr defaultRowHeight="13.5"/>
  <cols>
    <col min="1" max="1" width="11.21875" style="2" customWidth="1"/>
    <col min="2" max="2" width="7.6640625" style="2" customWidth="1"/>
    <col min="3" max="4" width="7.77734375" style="2" customWidth="1"/>
    <col min="5" max="5" width="11" style="2" customWidth="1"/>
    <col min="6" max="6" width="9" style="2" customWidth="1"/>
    <col min="7" max="7" width="6.44140625" style="2" customWidth="1"/>
    <col min="8" max="9" width="9.109375" style="2" customWidth="1"/>
    <col min="10" max="16384" width="8.88671875" style="2"/>
  </cols>
  <sheetData>
    <row r="1" spans="1:9" ht="9.9499999999999993" customHeight="1">
      <c r="A1" s="43"/>
      <c r="B1" s="43"/>
      <c r="C1" s="43"/>
      <c r="D1" s="43"/>
      <c r="E1" s="43"/>
      <c r="F1" s="43"/>
      <c r="G1" s="43"/>
      <c r="H1" s="43"/>
      <c r="I1" s="43"/>
    </row>
    <row r="2" spans="1:9" ht="30" customHeight="1">
      <c r="A2" s="274" t="s">
        <v>124</v>
      </c>
      <c r="B2" s="274"/>
      <c r="C2" s="274"/>
      <c r="D2" s="274"/>
      <c r="E2" s="274"/>
      <c r="F2" s="274"/>
      <c r="G2" s="274"/>
      <c r="H2" s="274"/>
      <c r="I2" s="274"/>
    </row>
    <row r="3" spans="1:9" s="5" customFormat="1" ht="24.95" customHeight="1">
      <c r="A3" s="275" t="s">
        <v>4</v>
      </c>
      <c r="B3" s="275"/>
      <c r="C3" s="275"/>
      <c r="D3" s="275"/>
      <c r="E3" s="275"/>
      <c r="F3" s="275"/>
      <c r="G3" s="275"/>
      <c r="H3" s="275"/>
      <c r="I3" s="275"/>
    </row>
    <row r="4" spans="1:9" s="8" customFormat="1" ht="18" customHeight="1" thickBot="1">
      <c r="A4" s="218" t="s">
        <v>125</v>
      </c>
      <c r="B4" s="218"/>
      <c r="C4" s="218"/>
      <c r="D4" s="218"/>
      <c r="E4" s="218"/>
      <c r="F4" s="218"/>
      <c r="G4" s="84"/>
      <c r="H4" s="16"/>
      <c r="I4" s="81" t="s">
        <v>0</v>
      </c>
    </row>
    <row r="5" spans="1:9" s="4" customFormat="1" ht="24.95" customHeight="1">
      <c r="A5" s="262" t="s">
        <v>144</v>
      </c>
      <c r="B5" s="270" t="s">
        <v>109</v>
      </c>
      <c r="C5" s="271"/>
      <c r="D5" s="277" t="s">
        <v>126</v>
      </c>
      <c r="E5" s="278"/>
      <c r="F5" s="279"/>
      <c r="G5" s="270" t="s">
        <v>127</v>
      </c>
      <c r="H5" s="276"/>
      <c r="I5" s="276"/>
    </row>
    <row r="6" spans="1:9" s="4" customFormat="1" ht="20.100000000000001" customHeight="1">
      <c r="A6" s="263"/>
      <c r="B6" s="266"/>
      <c r="C6" s="267"/>
      <c r="D6" s="282" t="s">
        <v>6</v>
      </c>
      <c r="E6" s="283"/>
      <c r="F6" s="283"/>
      <c r="G6" s="280" t="s">
        <v>70</v>
      </c>
      <c r="H6" s="281"/>
      <c r="I6" s="281"/>
    </row>
    <row r="7" spans="1:9" s="4" customFormat="1" ht="24.95" customHeight="1">
      <c r="A7" s="264" t="s">
        <v>145</v>
      </c>
      <c r="B7" s="266" t="s">
        <v>146</v>
      </c>
      <c r="C7" s="267"/>
      <c r="D7" s="272"/>
      <c r="E7" s="27"/>
      <c r="F7" s="21" t="s">
        <v>128</v>
      </c>
      <c r="G7" s="82"/>
      <c r="H7" s="28"/>
      <c r="I7" s="24" t="s">
        <v>128</v>
      </c>
    </row>
    <row r="8" spans="1:9" s="4" customFormat="1" ht="15" customHeight="1" thickBot="1">
      <c r="A8" s="265"/>
      <c r="B8" s="268"/>
      <c r="C8" s="269"/>
      <c r="D8" s="273"/>
      <c r="E8" s="140"/>
      <c r="F8" s="169" t="s">
        <v>7</v>
      </c>
      <c r="G8" s="175"/>
      <c r="H8" s="176"/>
      <c r="I8" s="177" t="s">
        <v>7</v>
      </c>
    </row>
    <row r="9" spans="1:9" s="4" customFormat="1" ht="18" hidden="1" customHeight="1">
      <c r="A9" s="19" t="s">
        <v>46</v>
      </c>
      <c r="B9" s="256">
        <v>101.7</v>
      </c>
      <c r="C9" s="257"/>
      <c r="D9" s="45"/>
      <c r="E9" s="45">
        <v>9.6999999999999993</v>
      </c>
      <c r="F9" s="45">
        <f>E9/$B9*100</f>
        <v>9.5378564405113071</v>
      </c>
      <c r="G9" s="45"/>
      <c r="H9" s="46">
        <v>9.3000000000000007</v>
      </c>
      <c r="I9" s="45">
        <f>H9/$B9*100</f>
        <v>9.1445427728613566</v>
      </c>
    </row>
    <row r="10" spans="1:9" s="4" customFormat="1" ht="18" hidden="1" customHeight="1">
      <c r="A10" s="19" t="s">
        <v>44</v>
      </c>
      <c r="B10" s="256">
        <v>99.9</v>
      </c>
      <c r="C10" s="257"/>
      <c r="D10" s="45"/>
      <c r="E10" s="45">
        <v>7.4</v>
      </c>
      <c r="F10" s="45">
        <f>E10/$B10*100</f>
        <v>7.4074074074074066</v>
      </c>
      <c r="G10" s="45"/>
      <c r="H10" s="46">
        <v>9.6</v>
      </c>
      <c r="I10" s="45">
        <f>H10/$B10*100</f>
        <v>9.609609609609608</v>
      </c>
    </row>
    <row r="11" spans="1:9" s="4" customFormat="1" ht="18" hidden="1" customHeight="1">
      <c r="A11" s="19" t="s">
        <v>47</v>
      </c>
      <c r="B11" s="256">
        <v>102.2</v>
      </c>
      <c r="C11" s="257"/>
      <c r="D11" s="45"/>
      <c r="E11" s="45">
        <v>8.1</v>
      </c>
      <c r="F11" s="45">
        <f t="shared" ref="F11:F20" si="0">E11/$B11*100</f>
        <v>7.9256360078277881</v>
      </c>
      <c r="G11" s="45"/>
      <c r="H11" s="46">
        <v>9.6</v>
      </c>
      <c r="I11" s="45">
        <f t="shared" ref="I11:I20" si="1">H11/$B11*100</f>
        <v>9.393346379647749</v>
      </c>
    </row>
    <row r="12" spans="1:9" s="4" customFormat="1" ht="21.75" hidden="1" customHeight="1">
      <c r="A12" s="19" t="s">
        <v>48</v>
      </c>
      <c r="B12" s="256">
        <v>105.7</v>
      </c>
      <c r="C12" s="257"/>
      <c r="D12" s="45"/>
      <c r="E12" s="45">
        <v>9.8000000000000007</v>
      </c>
      <c r="F12" s="45">
        <f t="shared" si="0"/>
        <v>9.2715231788079464</v>
      </c>
      <c r="G12" s="45"/>
      <c r="H12" s="46">
        <v>8.6</v>
      </c>
      <c r="I12" s="45">
        <f t="shared" si="1"/>
        <v>8.1362346263008511</v>
      </c>
    </row>
    <row r="13" spans="1:9" s="4" customFormat="1" ht="18" hidden="1" customHeight="1">
      <c r="A13" s="19" t="s">
        <v>27</v>
      </c>
      <c r="B13" s="256">
        <v>109.9</v>
      </c>
      <c r="C13" s="257"/>
      <c r="D13" s="45"/>
      <c r="E13" s="45">
        <v>10.7</v>
      </c>
      <c r="F13" s="45">
        <f t="shared" si="0"/>
        <v>9.7361237488626013</v>
      </c>
      <c r="G13" s="45"/>
      <c r="H13" s="46">
        <v>9.8000000000000007</v>
      </c>
      <c r="I13" s="45">
        <f t="shared" si="1"/>
        <v>8.9171974522293009</v>
      </c>
    </row>
    <row r="14" spans="1:9" s="4" customFormat="1" ht="1.5" hidden="1" customHeight="1">
      <c r="A14" s="19" t="s">
        <v>49</v>
      </c>
      <c r="B14" s="256">
        <v>109.1</v>
      </c>
      <c r="C14" s="257"/>
      <c r="D14" s="45"/>
      <c r="E14" s="45">
        <v>10.4</v>
      </c>
      <c r="F14" s="45">
        <f t="shared" si="0"/>
        <v>9.5325389550870767</v>
      </c>
      <c r="G14" s="45"/>
      <c r="H14" s="46">
        <v>9.3000000000000007</v>
      </c>
      <c r="I14" s="45">
        <f t="shared" si="1"/>
        <v>8.5242896425297907</v>
      </c>
    </row>
    <row r="15" spans="1:9" s="4" customFormat="1" ht="24.95" customHeight="1">
      <c r="A15" s="19" t="s">
        <v>31</v>
      </c>
      <c r="B15" s="256">
        <v>112.7</v>
      </c>
      <c r="C15" s="257"/>
      <c r="D15" s="45"/>
      <c r="E15" s="143">
        <v>11.5</v>
      </c>
      <c r="F15" s="45">
        <f t="shared" si="0"/>
        <v>10.204081632653061</v>
      </c>
      <c r="G15" s="45"/>
      <c r="H15" s="147">
        <v>8.4</v>
      </c>
      <c r="I15" s="45">
        <f t="shared" si="1"/>
        <v>7.4534161490683228</v>
      </c>
    </row>
    <row r="16" spans="1:9" s="4" customFormat="1" ht="24.95" customHeight="1">
      <c r="A16" s="19" t="s">
        <v>33</v>
      </c>
      <c r="B16" s="256">
        <v>113.9</v>
      </c>
      <c r="C16" s="257"/>
      <c r="D16" s="45"/>
      <c r="E16" s="143">
        <v>9.8000000000000007</v>
      </c>
      <c r="F16" s="45">
        <f t="shared" si="0"/>
        <v>8.6040386303775236</v>
      </c>
      <c r="G16" s="45"/>
      <c r="H16" s="147">
        <v>8.1999999999999993</v>
      </c>
      <c r="I16" s="45">
        <f t="shared" si="1"/>
        <v>7.1992976294995596</v>
      </c>
    </row>
    <row r="17" spans="1:10" s="4" customFormat="1" ht="24.95" customHeight="1">
      <c r="A17" s="19" t="s">
        <v>50</v>
      </c>
      <c r="B17" s="256">
        <v>108.8</v>
      </c>
      <c r="C17" s="257"/>
      <c r="D17" s="45"/>
      <c r="E17" s="143">
        <v>10.199999999999999</v>
      </c>
      <c r="F17" s="45">
        <f t="shared" si="0"/>
        <v>9.375</v>
      </c>
      <c r="G17" s="45"/>
      <c r="H17" s="147">
        <v>7.7</v>
      </c>
      <c r="I17" s="45">
        <f t="shared" si="1"/>
        <v>7.0772058823529411</v>
      </c>
    </row>
    <row r="18" spans="1:10" s="4" customFormat="1" ht="24.95" customHeight="1">
      <c r="A18" s="19" t="s">
        <v>51</v>
      </c>
      <c r="B18" s="256">
        <v>112.5</v>
      </c>
      <c r="C18" s="257"/>
      <c r="D18" s="45"/>
      <c r="E18" s="143">
        <v>9.9</v>
      </c>
      <c r="F18" s="45">
        <f t="shared" si="0"/>
        <v>8.8000000000000007</v>
      </c>
      <c r="G18" s="45"/>
      <c r="H18" s="147">
        <v>7.7</v>
      </c>
      <c r="I18" s="45">
        <f t="shared" si="1"/>
        <v>6.844444444444445</v>
      </c>
    </row>
    <row r="19" spans="1:10" s="4" customFormat="1" ht="24.95" customHeight="1">
      <c r="A19" s="19" t="s">
        <v>52</v>
      </c>
      <c r="B19" s="256">
        <v>112.8</v>
      </c>
      <c r="C19" s="257"/>
      <c r="D19" s="45"/>
      <c r="E19" s="143">
        <v>9.5</v>
      </c>
      <c r="F19" s="45">
        <f t="shared" si="0"/>
        <v>8.4219858156028362</v>
      </c>
      <c r="G19" s="45"/>
      <c r="H19" s="147">
        <v>8.6</v>
      </c>
      <c r="I19" s="45">
        <f t="shared" si="1"/>
        <v>7.624113475177305</v>
      </c>
    </row>
    <row r="20" spans="1:10" s="4" customFormat="1" ht="24.95" customHeight="1">
      <c r="A20" s="19" t="s">
        <v>54</v>
      </c>
      <c r="B20" s="256">
        <v>118.1</v>
      </c>
      <c r="C20" s="257"/>
      <c r="D20" s="45"/>
      <c r="E20" s="143">
        <v>10.3</v>
      </c>
      <c r="F20" s="45">
        <f t="shared" si="0"/>
        <v>8.7214225232853515</v>
      </c>
      <c r="G20" s="45"/>
      <c r="H20" s="147">
        <v>9.4</v>
      </c>
      <c r="I20" s="45">
        <f t="shared" si="1"/>
        <v>7.9593564775613901</v>
      </c>
    </row>
    <row r="21" spans="1:10" s="4" customFormat="1" ht="24.95" customHeight="1">
      <c r="A21" s="53" t="s">
        <v>43</v>
      </c>
      <c r="B21" s="258">
        <v>118.7</v>
      </c>
      <c r="C21" s="259"/>
      <c r="D21" s="54"/>
      <c r="E21" s="144">
        <v>10.3</v>
      </c>
      <c r="F21" s="54">
        <f t="shared" ref="F21:F23" si="2">E21/$B21*100</f>
        <v>8.6773378264532433</v>
      </c>
      <c r="G21" s="54"/>
      <c r="H21" s="148">
        <v>9.1999999999999993</v>
      </c>
      <c r="I21" s="54">
        <f t="shared" ref="I21:I23" si="3">H21/$B21*100</f>
        <v>7.750631844987363</v>
      </c>
      <c r="J21" s="12"/>
    </row>
    <row r="22" spans="1:10" s="4" customFormat="1" ht="24.95" customHeight="1">
      <c r="A22" s="53" t="s">
        <v>41</v>
      </c>
      <c r="B22" s="258">
        <v>114.1</v>
      </c>
      <c r="C22" s="259"/>
      <c r="D22" s="54"/>
      <c r="E22" s="144">
        <v>9.4</v>
      </c>
      <c r="F22" s="54">
        <f t="shared" si="2"/>
        <v>8.2383873794916749</v>
      </c>
      <c r="G22" s="54"/>
      <c r="H22" s="144">
        <v>7.1</v>
      </c>
      <c r="I22" s="54">
        <f t="shared" si="3"/>
        <v>6.2226117440841371</v>
      </c>
      <c r="J22" s="12"/>
    </row>
    <row r="23" spans="1:10" s="4" customFormat="1" ht="24.95" customHeight="1">
      <c r="A23" s="53" t="s">
        <v>66</v>
      </c>
      <c r="B23" s="254">
        <v>118</v>
      </c>
      <c r="C23" s="255">
        <v>118</v>
      </c>
      <c r="D23" s="65"/>
      <c r="E23" s="144">
        <v>10.7</v>
      </c>
      <c r="F23" s="65">
        <f t="shared" si="2"/>
        <v>9.0677966101694913</v>
      </c>
      <c r="G23" s="65"/>
      <c r="H23" s="148">
        <v>7.1</v>
      </c>
      <c r="I23" s="65">
        <f t="shared" si="3"/>
        <v>6.0169491525423719</v>
      </c>
      <c r="J23" s="12"/>
    </row>
    <row r="24" spans="1:10" s="4" customFormat="1" ht="24.95" customHeight="1">
      <c r="A24" s="53" t="s">
        <v>77</v>
      </c>
      <c r="B24" s="254">
        <v>116.5</v>
      </c>
      <c r="C24" s="255"/>
      <c r="D24" s="65"/>
      <c r="E24" s="144">
        <v>9.4</v>
      </c>
      <c r="F24" s="65">
        <v>8.0686695278969953</v>
      </c>
      <c r="G24" s="65"/>
      <c r="H24" s="148">
        <v>6.9</v>
      </c>
      <c r="I24" s="65">
        <v>5.9227467811158796</v>
      </c>
      <c r="J24" s="12"/>
    </row>
    <row r="25" spans="1:10" s="4" customFormat="1" ht="24.95" customHeight="1">
      <c r="A25" s="37" t="s">
        <v>84</v>
      </c>
      <c r="B25" s="260">
        <v>117.3</v>
      </c>
      <c r="C25" s="261"/>
      <c r="D25" s="64"/>
      <c r="E25" s="145">
        <v>8.1999999999999993</v>
      </c>
      <c r="F25" s="64">
        <f>E25/$B25*100</f>
        <v>6.9906223358908779</v>
      </c>
      <c r="G25" s="64"/>
      <c r="H25" s="149">
        <v>6.7</v>
      </c>
      <c r="I25" s="86">
        <f>H25/B25*100</f>
        <v>5.7118499573742545</v>
      </c>
      <c r="J25" s="12"/>
    </row>
    <row r="26" spans="1:10" s="4" customFormat="1" ht="24.95" customHeight="1" thickBot="1">
      <c r="A26" s="38" t="s">
        <v>87</v>
      </c>
      <c r="B26" s="252">
        <v>115.9</v>
      </c>
      <c r="C26" s="253"/>
      <c r="D26" s="66"/>
      <c r="E26" s="187">
        <v>7.7</v>
      </c>
      <c r="F26" s="188">
        <f>E26/$B26*100</f>
        <v>6.6436583261432274</v>
      </c>
      <c r="G26" s="66"/>
      <c r="H26" s="146">
        <v>6</v>
      </c>
      <c r="I26" s="87">
        <f>H26/B26*100</f>
        <v>5.1768766177739431</v>
      </c>
      <c r="J26" s="12"/>
    </row>
    <row r="27" spans="1:10" s="8" customFormat="1" ht="15" customHeight="1" thickBot="1">
      <c r="A27" s="84"/>
      <c r="B27" s="84"/>
      <c r="C27" s="84"/>
      <c r="D27" s="84"/>
      <c r="E27" s="84"/>
      <c r="F27" s="57"/>
      <c r="G27" s="84"/>
      <c r="H27" s="84"/>
      <c r="I27" s="84"/>
    </row>
    <row r="28" spans="1:10" s="8" customFormat="1" ht="24.95" customHeight="1">
      <c r="A28" s="262" t="s">
        <v>144</v>
      </c>
      <c r="B28" s="284" t="s">
        <v>147</v>
      </c>
      <c r="C28" s="276"/>
      <c r="D28" s="276"/>
      <c r="E28" s="276"/>
      <c r="F28" s="276"/>
      <c r="G28" s="276"/>
      <c r="H28" s="276"/>
      <c r="I28" s="276"/>
    </row>
    <row r="29" spans="1:10" s="8" customFormat="1" ht="35.1" customHeight="1">
      <c r="A29" s="263"/>
      <c r="B29" s="272"/>
      <c r="C29" s="298"/>
      <c r="D29" s="22" t="s">
        <v>129</v>
      </c>
      <c r="E29" s="85" t="s">
        <v>130</v>
      </c>
      <c r="F29" s="285" t="s">
        <v>131</v>
      </c>
      <c r="G29" s="291"/>
      <c r="H29" s="285" t="s">
        <v>132</v>
      </c>
      <c r="I29" s="286"/>
    </row>
    <row r="30" spans="1:10" s="8" customFormat="1" ht="15" customHeight="1">
      <c r="A30" s="296" t="s">
        <v>145</v>
      </c>
      <c r="B30" s="58"/>
      <c r="C30" s="294" t="s">
        <v>128</v>
      </c>
      <c r="D30" s="170" t="s">
        <v>133</v>
      </c>
      <c r="E30" s="171" t="s">
        <v>148</v>
      </c>
      <c r="F30" s="287" t="s">
        <v>151</v>
      </c>
      <c r="G30" s="292"/>
      <c r="H30" s="287" t="s">
        <v>152</v>
      </c>
      <c r="I30" s="288"/>
    </row>
    <row r="31" spans="1:10" s="8" customFormat="1" ht="15" customHeight="1">
      <c r="A31" s="296"/>
      <c r="B31" s="58"/>
      <c r="C31" s="295"/>
      <c r="D31" s="170"/>
      <c r="E31" s="174" t="s">
        <v>149</v>
      </c>
      <c r="F31" s="287" t="s">
        <v>153</v>
      </c>
      <c r="G31" s="292"/>
      <c r="H31" s="287" t="s">
        <v>154</v>
      </c>
      <c r="I31" s="288"/>
    </row>
    <row r="32" spans="1:10" s="8" customFormat="1" ht="15" customHeight="1" thickBot="1">
      <c r="A32" s="297"/>
      <c r="B32" s="141"/>
      <c r="C32" s="169" t="s">
        <v>7</v>
      </c>
      <c r="D32" s="172"/>
      <c r="E32" s="173" t="s">
        <v>150</v>
      </c>
      <c r="F32" s="289"/>
      <c r="G32" s="293"/>
      <c r="H32" s="289"/>
      <c r="I32" s="290"/>
    </row>
    <row r="33" spans="1:10" s="8" customFormat="1" ht="18" hidden="1" customHeight="1">
      <c r="A33" s="19" t="s">
        <v>18</v>
      </c>
      <c r="B33" s="45">
        <f>SUM(D33:I33)</f>
        <v>82.8</v>
      </c>
      <c r="C33" s="45">
        <f t="shared" ref="C33:C47" si="4">B33/$B9*100</f>
        <v>81.415929203539818</v>
      </c>
      <c r="D33" s="45">
        <v>9.3000000000000007</v>
      </c>
      <c r="E33" s="45">
        <v>24.7</v>
      </c>
      <c r="F33" s="49"/>
      <c r="G33" s="45">
        <v>8.4</v>
      </c>
      <c r="H33" s="49"/>
      <c r="I33" s="49">
        <v>40.4</v>
      </c>
    </row>
    <row r="34" spans="1:10" s="8" customFormat="1" ht="18" hidden="1" customHeight="1">
      <c r="A34" s="19" t="s">
        <v>20</v>
      </c>
      <c r="B34" s="45">
        <f>SUM(D34:I34)</f>
        <v>82.7</v>
      </c>
      <c r="C34" s="45">
        <f t="shared" si="4"/>
        <v>82.782782782782789</v>
      </c>
      <c r="D34" s="45">
        <v>10.5</v>
      </c>
      <c r="E34" s="45">
        <v>26</v>
      </c>
      <c r="F34" s="83"/>
      <c r="G34" s="45">
        <v>8</v>
      </c>
      <c r="H34" s="45"/>
      <c r="I34" s="45">
        <v>38.200000000000003</v>
      </c>
    </row>
    <row r="35" spans="1:10" s="8" customFormat="1" ht="18" hidden="1" customHeight="1">
      <c r="A35" s="19" t="s">
        <v>22</v>
      </c>
      <c r="B35" s="45">
        <f t="shared" ref="B35:B44" si="5">SUM(D35:I35)</f>
        <v>84.4</v>
      </c>
      <c r="C35" s="45">
        <f t="shared" si="4"/>
        <v>82.583170254403143</v>
      </c>
      <c r="D35" s="45">
        <v>10.8</v>
      </c>
      <c r="E35" s="45">
        <v>26.3</v>
      </c>
      <c r="F35" s="49"/>
      <c r="G35" s="45">
        <v>7.9</v>
      </c>
      <c r="H35" s="49"/>
      <c r="I35" s="49">
        <v>39.4</v>
      </c>
    </row>
    <row r="36" spans="1:10" s="8" customFormat="1" ht="18" hidden="1" customHeight="1">
      <c r="A36" s="19" t="s">
        <v>24</v>
      </c>
      <c r="B36" s="45">
        <f t="shared" si="5"/>
        <v>87.3</v>
      </c>
      <c r="C36" s="45">
        <f t="shared" si="4"/>
        <v>82.592242194891199</v>
      </c>
      <c r="D36" s="45">
        <v>10.3</v>
      </c>
      <c r="E36" s="45">
        <v>26.5</v>
      </c>
      <c r="F36" s="83"/>
      <c r="G36" s="45">
        <v>11</v>
      </c>
      <c r="H36" s="45"/>
      <c r="I36" s="45">
        <v>39.5</v>
      </c>
    </row>
    <row r="37" spans="1:10" s="8" customFormat="1" ht="18" hidden="1" customHeight="1">
      <c r="A37" s="19" t="s">
        <v>26</v>
      </c>
      <c r="B37" s="45">
        <f t="shared" si="5"/>
        <v>89.4</v>
      </c>
      <c r="C37" s="45">
        <f t="shared" si="4"/>
        <v>81.346678798908101</v>
      </c>
      <c r="D37" s="45">
        <v>11.4</v>
      </c>
      <c r="E37" s="45">
        <v>27.3</v>
      </c>
      <c r="F37" s="49"/>
      <c r="G37" s="45">
        <v>11</v>
      </c>
      <c r="H37" s="49"/>
      <c r="I37" s="49">
        <v>39.700000000000003</v>
      </c>
    </row>
    <row r="38" spans="1:10" s="8" customFormat="1" ht="3.75" hidden="1" customHeight="1">
      <c r="A38" s="19" t="s">
        <v>28</v>
      </c>
      <c r="B38" s="45">
        <f t="shared" si="5"/>
        <v>89.3</v>
      </c>
      <c r="C38" s="45">
        <f t="shared" si="4"/>
        <v>81.851512373968831</v>
      </c>
      <c r="D38" s="45">
        <v>11.9</v>
      </c>
      <c r="E38" s="45">
        <v>27.5</v>
      </c>
      <c r="F38" s="83"/>
      <c r="G38" s="45">
        <v>10.4</v>
      </c>
      <c r="H38" s="45"/>
      <c r="I38" s="45">
        <v>39.5</v>
      </c>
    </row>
    <row r="39" spans="1:10" s="8" customFormat="1" ht="24.95" customHeight="1">
      <c r="A39" s="19" t="s">
        <v>30</v>
      </c>
      <c r="B39" s="45">
        <f t="shared" si="5"/>
        <v>92.7</v>
      </c>
      <c r="C39" s="45">
        <f t="shared" si="4"/>
        <v>82.25377107364686</v>
      </c>
      <c r="D39" s="45">
        <v>11.6</v>
      </c>
      <c r="E39" s="45">
        <v>28.1</v>
      </c>
      <c r="F39" s="49"/>
      <c r="G39" s="45">
        <v>9.8000000000000007</v>
      </c>
      <c r="H39" s="45"/>
      <c r="I39" s="45">
        <v>43.2</v>
      </c>
    </row>
    <row r="40" spans="1:10" s="8" customFormat="1" ht="24.95" customHeight="1">
      <c r="A40" s="19" t="s">
        <v>32</v>
      </c>
      <c r="B40" s="45">
        <f t="shared" si="5"/>
        <v>95.899999999999991</v>
      </c>
      <c r="C40" s="45">
        <f t="shared" si="4"/>
        <v>84.196663740122901</v>
      </c>
      <c r="D40" s="45">
        <v>11.5</v>
      </c>
      <c r="E40" s="45">
        <v>27.8</v>
      </c>
      <c r="F40" s="83"/>
      <c r="G40" s="45">
        <v>10.8</v>
      </c>
      <c r="H40" s="45"/>
      <c r="I40" s="45">
        <v>45.8</v>
      </c>
    </row>
    <row r="41" spans="1:10" s="8" customFormat="1" ht="24.95" customHeight="1">
      <c r="A41" s="19" t="s">
        <v>34</v>
      </c>
      <c r="B41" s="45">
        <f t="shared" si="5"/>
        <v>90.8</v>
      </c>
      <c r="C41" s="45">
        <f t="shared" si="4"/>
        <v>83.455882352941174</v>
      </c>
      <c r="D41" s="45">
        <v>10.5</v>
      </c>
      <c r="E41" s="45">
        <v>25.7</v>
      </c>
      <c r="F41" s="49"/>
      <c r="G41" s="45">
        <v>10.8</v>
      </c>
      <c r="H41" s="49"/>
      <c r="I41" s="49">
        <v>43.8</v>
      </c>
    </row>
    <row r="42" spans="1:10" s="8" customFormat="1" ht="24.95" customHeight="1">
      <c r="A42" s="19" t="s">
        <v>36</v>
      </c>
      <c r="B42" s="45">
        <f t="shared" si="5"/>
        <v>94.8</v>
      </c>
      <c r="C42" s="45">
        <f t="shared" si="4"/>
        <v>84.266666666666666</v>
      </c>
      <c r="D42" s="45">
        <v>10.8</v>
      </c>
      <c r="E42" s="45">
        <v>26.4</v>
      </c>
      <c r="F42" s="83"/>
      <c r="G42" s="45">
        <v>10.8</v>
      </c>
      <c r="H42" s="45"/>
      <c r="I42" s="45">
        <v>46.8</v>
      </c>
    </row>
    <row r="43" spans="1:10" s="8" customFormat="1" ht="24.95" customHeight="1">
      <c r="A43" s="19" t="s">
        <v>38</v>
      </c>
      <c r="B43" s="45">
        <f t="shared" si="5"/>
        <v>94.7</v>
      </c>
      <c r="C43" s="45">
        <f t="shared" si="4"/>
        <v>83.953900709219866</v>
      </c>
      <c r="D43" s="45">
        <v>12.5</v>
      </c>
      <c r="E43" s="45">
        <v>27.1</v>
      </c>
      <c r="F43" s="49"/>
      <c r="G43" s="45">
        <v>10.1</v>
      </c>
      <c r="H43" s="49"/>
      <c r="I43" s="49">
        <v>45</v>
      </c>
    </row>
    <row r="44" spans="1:10" s="8" customFormat="1" ht="24.95" customHeight="1">
      <c r="A44" s="19" t="s">
        <v>53</v>
      </c>
      <c r="B44" s="45">
        <f t="shared" si="5"/>
        <v>98.3</v>
      </c>
      <c r="C44" s="45">
        <f t="shared" si="4"/>
        <v>83.234546994072815</v>
      </c>
      <c r="D44" s="45">
        <v>13.2</v>
      </c>
      <c r="E44" s="45">
        <v>26.9</v>
      </c>
      <c r="F44" s="83"/>
      <c r="G44" s="45">
        <v>10.1</v>
      </c>
      <c r="H44" s="45"/>
      <c r="I44" s="45">
        <v>48.1</v>
      </c>
    </row>
    <row r="45" spans="1:10" s="8" customFormat="1" ht="24.95" customHeight="1">
      <c r="A45" s="56" t="s">
        <v>42</v>
      </c>
      <c r="B45" s="54">
        <f t="shared" ref="B45" si="6">SUM(D45:I45)</f>
        <v>99.3</v>
      </c>
      <c r="C45" s="54">
        <f t="shared" si="4"/>
        <v>83.656276326874462</v>
      </c>
      <c r="D45" s="54">
        <v>12.2</v>
      </c>
      <c r="E45" s="54">
        <v>27.7</v>
      </c>
      <c r="F45" s="55"/>
      <c r="G45" s="54">
        <v>11.4</v>
      </c>
      <c r="H45" s="55"/>
      <c r="I45" s="55">
        <v>48</v>
      </c>
      <c r="J45" s="11"/>
    </row>
    <row r="46" spans="1:10" s="8" customFormat="1" ht="24.95" customHeight="1">
      <c r="A46" s="56" t="s">
        <v>40</v>
      </c>
      <c r="B46" s="54">
        <v>97.5</v>
      </c>
      <c r="C46" s="54">
        <f t="shared" si="4"/>
        <v>85.451358457493427</v>
      </c>
      <c r="D46" s="54">
        <v>10.3</v>
      </c>
      <c r="E46" s="54">
        <v>29.8</v>
      </c>
      <c r="F46" s="55"/>
      <c r="G46" s="54">
        <v>11.1</v>
      </c>
      <c r="H46" s="55"/>
      <c r="I46" s="55">
        <v>46.3</v>
      </c>
      <c r="J46" s="11"/>
    </row>
    <row r="47" spans="1:10" s="8" customFormat="1" ht="24.95" customHeight="1">
      <c r="A47" s="56" t="s">
        <v>68</v>
      </c>
      <c r="B47" s="65">
        <f>SUM(D47:I47)</f>
        <v>100.1</v>
      </c>
      <c r="C47" s="65">
        <f t="shared" si="4"/>
        <v>84.830508474576277</v>
      </c>
      <c r="D47" s="65">
        <v>10.8</v>
      </c>
      <c r="E47" s="65">
        <v>30.2</v>
      </c>
      <c r="F47" s="89"/>
      <c r="G47" s="89">
        <v>11.2</v>
      </c>
      <c r="H47" s="89"/>
      <c r="I47" s="89">
        <v>47.9</v>
      </c>
      <c r="J47" s="11"/>
    </row>
    <row r="48" spans="1:10" s="8" customFormat="1" ht="24.95" customHeight="1">
      <c r="A48" s="56" t="s">
        <v>77</v>
      </c>
      <c r="B48" s="65">
        <v>100.2</v>
      </c>
      <c r="C48" s="65">
        <v>86.008583690987123</v>
      </c>
      <c r="D48" s="65">
        <v>10.5</v>
      </c>
      <c r="E48" s="65">
        <v>30.1</v>
      </c>
      <c r="F48" s="89"/>
      <c r="G48" s="89">
        <v>11</v>
      </c>
      <c r="H48" s="89"/>
      <c r="I48" s="89">
        <v>48.6</v>
      </c>
      <c r="J48" s="11"/>
    </row>
    <row r="49" spans="1:10" s="8" customFormat="1" ht="24.95" customHeight="1">
      <c r="A49" s="25" t="s">
        <v>85</v>
      </c>
      <c r="B49" s="90">
        <f>SUM(D49:I49)</f>
        <v>102.4</v>
      </c>
      <c r="C49" s="64">
        <f>B49/B25*100</f>
        <v>87.297527706734883</v>
      </c>
      <c r="D49" s="64">
        <v>10.4</v>
      </c>
      <c r="E49" s="64">
        <v>29.6</v>
      </c>
      <c r="F49" s="68"/>
      <c r="G49" s="68">
        <v>11.2</v>
      </c>
      <c r="H49" s="68"/>
      <c r="I49" s="68">
        <v>51.2</v>
      </c>
      <c r="J49" s="11"/>
    </row>
    <row r="50" spans="1:10" s="8" customFormat="1" ht="24.95" customHeight="1" thickBot="1">
      <c r="A50" s="20" t="s">
        <v>86</v>
      </c>
      <c r="B50" s="66">
        <f>SUM(D50:I50)</f>
        <v>102.30000000000001</v>
      </c>
      <c r="C50" s="66">
        <f>B50/B26*100</f>
        <v>88.26574633304574</v>
      </c>
      <c r="D50" s="66">
        <v>10.199999999999999</v>
      </c>
      <c r="E50" s="66">
        <v>29.5</v>
      </c>
      <c r="F50" s="67"/>
      <c r="G50" s="67">
        <v>11.1</v>
      </c>
      <c r="H50" s="67"/>
      <c r="I50" s="67">
        <v>51.5</v>
      </c>
      <c r="J50" s="11"/>
    </row>
    <row r="51" spans="1:10" s="8" customFormat="1" ht="17.100000000000001" customHeight="1">
      <c r="A51" s="239" t="s">
        <v>123</v>
      </c>
      <c r="B51" s="239"/>
      <c r="C51" s="239"/>
      <c r="D51" s="239"/>
      <c r="E51" s="239"/>
      <c r="F51" s="239"/>
      <c r="G51" s="239"/>
      <c r="H51" s="239"/>
      <c r="I51" s="239"/>
    </row>
    <row r="52" spans="1:10">
      <c r="A52" s="3"/>
      <c r="B52" s="3"/>
      <c r="C52" s="3"/>
      <c r="D52" s="3"/>
      <c r="E52" s="3"/>
      <c r="F52" s="3"/>
      <c r="G52" s="3"/>
      <c r="H52" s="3"/>
      <c r="I52" s="3"/>
    </row>
  </sheetData>
  <mergeCells count="44">
    <mergeCell ref="A51:I51"/>
    <mergeCell ref="B28:I28"/>
    <mergeCell ref="H29:I29"/>
    <mergeCell ref="H30:I30"/>
    <mergeCell ref="H32:I32"/>
    <mergeCell ref="F29:G29"/>
    <mergeCell ref="F30:G30"/>
    <mergeCell ref="F32:G32"/>
    <mergeCell ref="F31:G31"/>
    <mergeCell ref="H31:I31"/>
    <mergeCell ref="C30:C31"/>
    <mergeCell ref="A28:A29"/>
    <mergeCell ref="A30:A32"/>
    <mergeCell ref="B29:C29"/>
    <mergeCell ref="B15:C15"/>
    <mergeCell ref="A4:F4"/>
    <mergeCell ref="D7:D8"/>
    <mergeCell ref="A2:I2"/>
    <mergeCell ref="A3:I3"/>
    <mergeCell ref="G5:I5"/>
    <mergeCell ref="D5:F5"/>
    <mergeCell ref="G6:I6"/>
    <mergeCell ref="D6:F6"/>
    <mergeCell ref="B14:C14"/>
    <mergeCell ref="B9:C9"/>
    <mergeCell ref="B10:C10"/>
    <mergeCell ref="B7:C8"/>
    <mergeCell ref="B5:C6"/>
    <mergeCell ref="A5:A6"/>
    <mergeCell ref="A7:A8"/>
    <mergeCell ref="B12:C12"/>
    <mergeCell ref="B11:C11"/>
    <mergeCell ref="B13:C13"/>
    <mergeCell ref="B26:C26"/>
    <mergeCell ref="B23:C23"/>
    <mergeCell ref="B16:C16"/>
    <mergeCell ref="B17:C17"/>
    <mergeCell ref="B18:C18"/>
    <mergeCell ref="B19:C19"/>
    <mergeCell ref="B20:C20"/>
    <mergeCell ref="B21:C21"/>
    <mergeCell ref="B22:C22"/>
    <mergeCell ref="B24:C24"/>
    <mergeCell ref="B25:C25"/>
  </mergeCells>
  <phoneticPr fontId="38" type="noConversion"/>
  <printOptions horizontalCentered="1"/>
  <pageMargins left="1.1023622047244095" right="1.1023622047244095" top="0.55118110236220474" bottom="0.39370078740157483" header="0.51181102362204722" footer="2.3622047244094491"/>
  <pageSetup paperSize="9" scale="84" pageOrder="overThenDown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view="pageBreakPreview" zoomScaleSheetLayoutView="100" workbookViewId="0">
      <selection activeCell="J17" sqref="J17"/>
    </sheetView>
  </sheetViews>
  <sheetFormatPr defaultRowHeight="13.5"/>
  <cols>
    <col min="1" max="1" width="8.33203125" customWidth="1"/>
    <col min="2" max="2" width="9.88671875" customWidth="1"/>
    <col min="3" max="3" width="11.33203125" customWidth="1"/>
    <col min="4" max="4" width="12.109375" customWidth="1"/>
    <col min="5" max="6" width="10.109375" customWidth="1"/>
    <col min="8" max="8" width="10.109375" customWidth="1"/>
  </cols>
  <sheetData>
    <row r="1" spans="1:8" ht="9.9499999999999993" customHeight="1">
      <c r="A1" s="142"/>
      <c r="B1" s="142"/>
      <c r="C1" s="142"/>
      <c r="D1" s="142"/>
      <c r="E1" s="142"/>
      <c r="F1" s="142"/>
      <c r="G1" s="142"/>
      <c r="H1" s="142"/>
    </row>
    <row r="2" spans="1:8" ht="30" customHeight="1">
      <c r="A2" s="274" t="s">
        <v>134</v>
      </c>
      <c r="B2" s="274"/>
      <c r="C2" s="274"/>
      <c r="D2" s="274"/>
      <c r="E2" s="274"/>
      <c r="F2" s="274"/>
      <c r="G2" s="274"/>
      <c r="H2" s="274"/>
    </row>
    <row r="3" spans="1:8" ht="24.95" customHeight="1">
      <c r="A3" s="216" t="s">
        <v>5</v>
      </c>
      <c r="B3" s="216"/>
      <c r="C3" s="216"/>
      <c r="D3" s="216"/>
      <c r="E3" s="216"/>
      <c r="F3" s="216"/>
      <c r="G3" s="216"/>
      <c r="H3" s="216"/>
    </row>
    <row r="4" spans="1:8" ht="18" customHeight="1" thickBot="1">
      <c r="A4" s="218" t="s">
        <v>135</v>
      </c>
      <c r="B4" s="218"/>
      <c r="C4" s="218"/>
      <c r="D4" s="218"/>
      <c r="E4" s="218"/>
      <c r="F4" s="16"/>
      <c r="G4" s="16"/>
      <c r="H4" s="26" t="s">
        <v>0</v>
      </c>
    </row>
    <row r="5" spans="1:8" ht="24.95" customHeight="1">
      <c r="A5" s="178" t="s">
        <v>155</v>
      </c>
      <c r="B5" s="183" t="s">
        <v>109</v>
      </c>
      <c r="C5" s="304" t="s">
        <v>157</v>
      </c>
      <c r="D5" s="305"/>
      <c r="E5" s="306" t="s">
        <v>158</v>
      </c>
      <c r="F5" s="307"/>
      <c r="G5" s="306" t="s">
        <v>159</v>
      </c>
      <c r="H5" s="308"/>
    </row>
    <row r="6" spans="1:8" ht="28.5" customHeight="1">
      <c r="A6" s="309" t="s">
        <v>156</v>
      </c>
      <c r="B6" s="92"/>
      <c r="C6" s="299" t="s">
        <v>8</v>
      </c>
      <c r="D6" s="300"/>
      <c r="E6" s="301" t="s">
        <v>9</v>
      </c>
      <c r="F6" s="302"/>
      <c r="G6" s="301" t="s">
        <v>10</v>
      </c>
      <c r="H6" s="303"/>
    </row>
    <row r="7" spans="1:8" ht="35.1" customHeight="1" thickBot="1">
      <c r="A7" s="310"/>
      <c r="B7" s="184" t="s">
        <v>12</v>
      </c>
      <c r="C7" s="179"/>
      <c r="D7" s="185" t="s">
        <v>136</v>
      </c>
      <c r="E7" s="179" t="s">
        <v>1</v>
      </c>
      <c r="F7" s="180" t="s">
        <v>136</v>
      </c>
      <c r="G7" s="181"/>
      <c r="H7" s="182" t="s">
        <v>136</v>
      </c>
    </row>
    <row r="8" spans="1:8" ht="20.25" hidden="1" customHeight="1">
      <c r="A8" s="19" t="s">
        <v>18</v>
      </c>
      <c r="B8" s="39">
        <v>101.7</v>
      </c>
      <c r="C8" s="40">
        <v>15.9</v>
      </c>
      <c r="D8" s="41">
        <f>C8/$B8*100</f>
        <v>15.634218289085547</v>
      </c>
      <c r="E8" s="40">
        <v>17.100000000000001</v>
      </c>
      <c r="F8" s="41">
        <f>E8/$B8*100</f>
        <v>16.814159292035399</v>
      </c>
      <c r="G8" s="40">
        <v>27.6</v>
      </c>
      <c r="H8" s="41">
        <f>G8/$B8*100</f>
        <v>27.138643067846608</v>
      </c>
    </row>
    <row r="9" spans="1:8" ht="20.25" hidden="1" customHeight="1">
      <c r="A9" s="19" t="s">
        <v>20</v>
      </c>
      <c r="B9" s="39">
        <v>99.9</v>
      </c>
      <c r="C9" s="40">
        <v>15.3</v>
      </c>
      <c r="D9" s="41">
        <f>C9/$B9*100</f>
        <v>15.315315315315313</v>
      </c>
      <c r="E9" s="40">
        <v>14.4</v>
      </c>
      <c r="F9" s="41">
        <f>E9/$B9*100</f>
        <v>14.414414414414415</v>
      </c>
      <c r="G9" s="40">
        <v>28.2</v>
      </c>
      <c r="H9" s="41">
        <f>G9/$B9*100</f>
        <v>28.228228228228225</v>
      </c>
    </row>
    <row r="10" spans="1:8" ht="20.25" hidden="1" customHeight="1">
      <c r="A10" s="19" t="s">
        <v>22</v>
      </c>
      <c r="B10" s="39">
        <v>102.2</v>
      </c>
      <c r="C10" s="40">
        <v>16.600000000000001</v>
      </c>
      <c r="D10" s="41">
        <f t="shared" ref="D10:F25" si="0">C10/$B10*100</f>
        <v>16.2426614481409</v>
      </c>
      <c r="E10" s="40">
        <v>16.100000000000001</v>
      </c>
      <c r="F10" s="41">
        <f t="shared" si="0"/>
        <v>15.753424657534248</v>
      </c>
      <c r="G10" s="40">
        <v>26.5</v>
      </c>
      <c r="H10" s="41">
        <f t="shared" ref="H10" si="1">G10/$B10*100</f>
        <v>25.929549902152644</v>
      </c>
    </row>
    <row r="11" spans="1:8" ht="20.25" hidden="1" customHeight="1">
      <c r="A11" s="19" t="s">
        <v>24</v>
      </c>
      <c r="B11" s="39">
        <v>105.7</v>
      </c>
      <c r="C11" s="40">
        <v>15.5</v>
      </c>
      <c r="D11" s="41">
        <f t="shared" si="0"/>
        <v>14.66414380321665</v>
      </c>
      <c r="E11" s="40">
        <v>16.2</v>
      </c>
      <c r="F11" s="41">
        <f t="shared" si="0"/>
        <v>15.32639545884579</v>
      </c>
      <c r="G11" s="40">
        <v>26.3</v>
      </c>
      <c r="H11" s="41">
        <f t="shared" ref="H11" si="2">G11/$B11*100</f>
        <v>24.881740775780511</v>
      </c>
    </row>
    <row r="12" spans="1:8" ht="20.25" hidden="1" customHeight="1">
      <c r="A12" s="19" t="s">
        <v>26</v>
      </c>
      <c r="B12" s="39">
        <v>109.9</v>
      </c>
      <c r="C12" s="40">
        <v>16.399999999999999</v>
      </c>
      <c r="D12" s="41">
        <f t="shared" si="0"/>
        <v>14.922656960873521</v>
      </c>
      <c r="E12" s="40">
        <v>17.8</v>
      </c>
      <c r="F12" s="41">
        <f t="shared" si="0"/>
        <v>16.19654231119199</v>
      </c>
      <c r="G12" s="40">
        <v>28.4</v>
      </c>
      <c r="H12" s="41">
        <f t="shared" ref="H12" si="3">G12/$B12*100</f>
        <v>25.84167424931756</v>
      </c>
    </row>
    <row r="13" spans="1:8" ht="20.25" hidden="1" customHeight="1">
      <c r="A13" s="19" t="s">
        <v>28</v>
      </c>
      <c r="B13" s="39">
        <v>109.1</v>
      </c>
      <c r="C13" s="40">
        <v>16.8</v>
      </c>
      <c r="D13" s="41">
        <f t="shared" si="0"/>
        <v>15.398716773602199</v>
      </c>
      <c r="E13" s="40">
        <v>16.5</v>
      </c>
      <c r="F13" s="41">
        <f t="shared" si="0"/>
        <v>15.123739688359302</v>
      </c>
      <c r="G13" s="42">
        <v>28</v>
      </c>
      <c r="H13" s="41">
        <f t="shared" ref="H13" si="4">G13/$B13*100</f>
        <v>25.664527956003667</v>
      </c>
    </row>
    <row r="14" spans="1:8" ht="23.1" customHeight="1">
      <c r="A14" s="19" t="s">
        <v>30</v>
      </c>
      <c r="B14" s="39">
        <v>112.7</v>
      </c>
      <c r="C14" s="150">
        <v>17.5</v>
      </c>
      <c r="D14" s="41">
        <f t="shared" si="0"/>
        <v>15.527950310559005</v>
      </c>
      <c r="E14" s="150">
        <v>16.8</v>
      </c>
      <c r="F14" s="41">
        <f t="shared" si="0"/>
        <v>14.906832298136646</v>
      </c>
      <c r="G14" s="150">
        <v>29.3</v>
      </c>
      <c r="H14" s="41">
        <f t="shared" ref="H14" si="5">G14/$B14*100</f>
        <v>25.998225377107364</v>
      </c>
    </row>
    <row r="15" spans="1:8" ht="23.1" customHeight="1">
      <c r="A15" s="19" t="s">
        <v>32</v>
      </c>
      <c r="B15" s="39">
        <v>113.9</v>
      </c>
      <c r="C15" s="150">
        <v>18.600000000000001</v>
      </c>
      <c r="D15" s="41">
        <f t="shared" si="0"/>
        <v>16.330114135206323</v>
      </c>
      <c r="E15" s="150">
        <v>16.8</v>
      </c>
      <c r="F15" s="41">
        <f t="shared" si="0"/>
        <v>14.749780509218613</v>
      </c>
      <c r="G15" s="153">
        <v>30</v>
      </c>
      <c r="H15" s="41">
        <f t="shared" ref="H15" si="6">G15/$B15*100</f>
        <v>26.338893766461808</v>
      </c>
    </row>
    <row r="16" spans="1:8" ht="23.1" customHeight="1">
      <c r="A16" s="19" t="s">
        <v>34</v>
      </c>
      <c r="B16" s="39">
        <v>108.8</v>
      </c>
      <c r="C16" s="150">
        <v>18.3</v>
      </c>
      <c r="D16" s="41">
        <f t="shared" si="0"/>
        <v>16.819852941176471</v>
      </c>
      <c r="E16" s="150">
        <v>17.899999999999999</v>
      </c>
      <c r="F16" s="41">
        <f t="shared" si="0"/>
        <v>16.452205882352942</v>
      </c>
      <c r="G16" s="150">
        <v>27.4</v>
      </c>
      <c r="H16" s="41">
        <f t="shared" ref="H16" si="7">G16/$B16*100</f>
        <v>25.183823529411764</v>
      </c>
    </row>
    <row r="17" spans="1:9" ht="23.1" customHeight="1">
      <c r="A17" s="19" t="s">
        <v>36</v>
      </c>
      <c r="B17" s="39">
        <v>112.5</v>
      </c>
      <c r="C17" s="150">
        <v>19.2</v>
      </c>
      <c r="D17" s="41">
        <f t="shared" si="0"/>
        <v>17.066666666666666</v>
      </c>
      <c r="E17" s="150">
        <v>16.899999999999999</v>
      </c>
      <c r="F17" s="41">
        <f t="shared" si="0"/>
        <v>15.02222222222222</v>
      </c>
      <c r="G17" s="150">
        <v>27.9</v>
      </c>
      <c r="H17" s="41">
        <f t="shared" ref="H17" si="8">G17/$B17*100</f>
        <v>24.8</v>
      </c>
    </row>
    <row r="18" spans="1:9" ht="23.1" customHeight="1">
      <c r="A18" s="19" t="s">
        <v>38</v>
      </c>
      <c r="B18" s="39">
        <v>112.8</v>
      </c>
      <c r="C18" s="150">
        <v>18.600000000000001</v>
      </c>
      <c r="D18" s="41">
        <f t="shared" si="0"/>
        <v>16.48936170212766</v>
      </c>
      <c r="E18" s="150">
        <v>16.7</v>
      </c>
      <c r="F18" s="41">
        <f t="shared" si="0"/>
        <v>14.804964539007093</v>
      </c>
      <c r="G18" s="150">
        <v>28.2</v>
      </c>
      <c r="H18" s="41">
        <f t="shared" ref="H18" si="9">G18/$B18*100</f>
        <v>25</v>
      </c>
    </row>
    <row r="19" spans="1:9" ht="23.1" customHeight="1">
      <c r="A19" s="19" t="s">
        <v>53</v>
      </c>
      <c r="B19" s="39">
        <v>118.1</v>
      </c>
      <c r="C19" s="150">
        <v>20.100000000000001</v>
      </c>
      <c r="D19" s="41">
        <f t="shared" si="0"/>
        <v>17.019475021168503</v>
      </c>
      <c r="E19" s="150">
        <v>17.8</v>
      </c>
      <c r="F19" s="41">
        <f t="shared" si="0"/>
        <v>15.071972904318375</v>
      </c>
      <c r="G19" s="150">
        <v>27.5</v>
      </c>
      <c r="H19" s="41">
        <f t="shared" ref="H19:H21" si="10">G19/$B19*100</f>
        <v>23.285351397121083</v>
      </c>
    </row>
    <row r="20" spans="1:9" ht="23.1" customHeight="1">
      <c r="A20" s="56" t="s">
        <v>43</v>
      </c>
      <c r="B20" s="39">
        <v>118.7</v>
      </c>
      <c r="C20" s="150">
        <v>19.399999999999999</v>
      </c>
      <c r="D20" s="41">
        <f t="shared" ref="D20:D21" si="11">C20/$B20*100</f>
        <v>16.343723673125524</v>
      </c>
      <c r="E20" s="150">
        <v>18.3</v>
      </c>
      <c r="F20" s="41">
        <f t="shared" ref="F20:F21" si="12">E20/$B20*100</f>
        <v>15.417017691659646</v>
      </c>
      <c r="G20" s="150">
        <v>28.8</v>
      </c>
      <c r="H20" s="41">
        <f t="shared" si="10"/>
        <v>24.262847514743051</v>
      </c>
    </row>
    <row r="21" spans="1:9" ht="23.1" customHeight="1">
      <c r="A21" s="56" t="s">
        <v>41</v>
      </c>
      <c r="B21" s="39">
        <v>114.1</v>
      </c>
      <c r="C21" s="150">
        <v>21.5</v>
      </c>
      <c r="D21" s="41">
        <f t="shared" si="11"/>
        <v>18.843120070113937</v>
      </c>
      <c r="E21" s="150">
        <v>14.9</v>
      </c>
      <c r="F21" s="41">
        <f t="shared" si="12"/>
        <v>13.058720420683612</v>
      </c>
      <c r="G21" s="150">
        <v>29.7</v>
      </c>
      <c r="H21" s="41">
        <f t="shared" si="10"/>
        <v>26.02979842243646</v>
      </c>
    </row>
    <row r="22" spans="1:9" ht="23.1" customHeight="1">
      <c r="A22" s="56" t="s">
        <v>88</v>
      </c>
      <c r="B22" s="39">
        <v>118</v>
      </c>
      <c r="C22" s="150">
        <v>23.1</v>
      </c>
      <c r="D22" s="41">
        <v>19.576271186440682</v>
      </c>
      <c r="E22" s="150">
        <v>16.100000000000001</v>
      </c>
      <c r="F22" s="41">
        <v>13.644067796610171</v>
      </c>
      <c r="G22" s="150">
        <v>30</v>
      </c>
      <c r="H22" s="41">
        <v>25.423728813559322</v>
      </c>
    </row>
    <row r="23" spans="1:9" ht="23.1" customHeight="1">
      <c r="A23" s="56" t="s">
        <v>77</v>
      </c>
      <c r="B23" s="39">
        <v>116.5</v>
      </c>
      <c r="C23" s="150">
        <v>23.6</v>
      </c>
      <c r="D23" s="41">
        <v>20.257510729613735</v>
      </c>
      <c r="E23" s="150">
        <v>15.7</v>
      </c>
      <c r="F23" s="41">
        <v>13.476394849785406</v>
      </c>
      <c r="G23" s="150">
        <v>29.5</v>
      </c>
      <c r="H23" s="41">
        <v>25.321888412017167</v>
      </c>
    </row>
    <row r="24" spans="1:9" ht="23.1" customHeight="1">
      <c r="A24" s="25" t="s">
        <v>85</v>
      </c>
      <c r="B24" s="69">
        <v>117.3</v>
      </c>
      <c r="C24" s="151">
        <v>23.6</v>
      </c>
      <c r="D24" s="70">
        <f t="shared" si="0"/>
        <v>20.119352088661554</v>
      </c>
      <c r="E24" s="151">
        <v>15.4</v>
      </c>
      <c r="F24" s="70">
        <f t="shared" si="0"/>
        <v>13.128729752770674</v>
      </c>
      <c r="G24" s="151">
        <v>29.8</v>
      </c>
      <c r="H24" s="70">
        <f t="shared" ref="H24" si="13">G24/$B24*100</f>
        <v>25.404944586530263</v>
      </c>
    </row>
    <row r="25" spans="1:9" ht="23.1" customHeight="1" thickBot="1">
      <c r="A25" s="20" t="s">
        <v>79</v>
      </c>
      <c r="B25" s="71">
        <v>115.9</v>
      </c>
      <c r="C25" s="152">
        <v>24.1</v>
      </c>
      <c r="D25" s="72">
        <f t="shared" si="0"/>
        <v>20.793787748058669</v>
      </c>
      <c r="E25" s="152">
        <v>14.7</v>
      </c>
      <c r="F25" s="72">
        <f t="shared" si="0"/>
        <v>12.683347713546159</v>
      </c>
      <c r="G25" s="152">
        <v>30.3</v>
      </c>
      <c r="H25" s="72">
        <f t="shared" ref="H25" si="14">G25/$B25*100</f>
        <v>26.143226919758412</v>
      </c>
    </row>
    <row r="26" spans="1:9" ht="17.25" thickBot="1">
      <c r="A26" s="23"/>
      <c r="B26" s="15"/>
      <c r="C26" s="15"/>
      <c r="D26" s="15"/>
      <c r="E26" s="15"/>
      <c r="F26" s="15"/>
      <c r="G26" s="15"/>
      <c r="H26" s="15"/>
    </row>
    <row r="27" spans="1:9" ht="24.95" customHeight="1">
      <c r="A27" s="178" t="s">
        <v>155</v>
      </c>
      <c r="B27" s="306" t="s">
        <v>160</v>
      </c>
      <c r="C27" s="307"/>
      <c r="D27" s="306" t="s">
        <v>161</v>
      </c>
      <c r="E27" s="307"/>
      <c r="F27" s="313" t="s">
        <v>162</v>
      </c>
      <c r="G27" s="314"/>
      <c r="H27" s="314"/>
    </row>
    <row r="28" spans="1:9" ht="29.25" customHeight="1">
      <c r="A28" s="309" t="s">
        <v>156</v>
      </c>
      <c r="B28" s="301" t="s">
        <v>17</v>
      </c>
      <c r="C28" s="302"/>
      <c r="D28" s="301" t="s">
        <v>71</v>
      </c>
      <c r="E28" s="302"/>
      <c r="F28" s="315" t="s">
        <v>11</v>
      </c>
      <c r="G28" s="316"/>
      <c r="H28" s="316"/>
    </row>
    <row r="29" spans="1:9" ht="33.75" customHeight="1" thickBot="1">
      <c r="A29" s="310"/>
      <c r="B29" s="179"/>
      <c r="C29" s="180" t="s">
        <v>136</v>
      </c>
      <c r="D29" s="186"/>
      <c r="E29" s="180" t="s">
        <v>136</v>
      </c>
      <c r="F29" s="186"/>
      <c r="G29" s="311" t="s">
        <v>136</v>
      </c>
      <c r="H29" s="312"/>
    </row>
    <row r="30" spans="1:9" ht="21.75" hidden="1" customHeight="1">
      <c r="A30" s="19" t="s">
        <v>18</v>
      </c>
      <c r="B30" s="40">
        <v>8.3000000000000007</v>
      </c>
      <c r="C30" s="41">
        <f t="shared" ref="C30:C43" si="15">B30/$B8*100</f>
        <v>8.1612586037364814</v>
      </c>
      <c r="D30" s="40">
        <v>19.399999999999999</v>
      </c>
      <c r="E30" s="41">
        <f t="shared" ref="E30:E43" si="16">D30/$B8*100</f>
        <v>19.075712881022614</v>
      </c>
      <c r="F30" s="40">
        <v>13.4</v>
      </c>
      <c r="G30" s="43"/>
      <c r="H30" s="41">
        <f t="shared" ref="H30:H47" si="17">F30/$B8*100</f>
        <v>13.176007866273354</v>
      </c>
    </row>
    <row r="31" spans="1:9" ht="21.75" hidden="1" customHeight="1">
      <c r="A31" s="19" t="s">
        <v>20</v>
      </c>
      <c r="B31" s="40">
        <v>7.1</v>
      </c>
      <c r="C31" s="41">
        <f t="shared" si="15"/>
        <v>7.1071071071071064</v>
      </c>
      <c r="D31" s="40">
        <v>20.3</v>
      </c>
      <c r="E31" s="41">
        <f t="shared" si="16"/>
        <v>20.32032032032032</v>
      </c>
      <c r="F31" s="40">
        <v>14.6</v>
      </c>
      <c r="G31" s="43"/>
      <c r="H31" s="41">
        <f t="shared" si="17"/>
        <v>14.614614614614613</v>
      </c>
    </row>
    <row r="32" spans="1:9" ht="21.75" hidden="1" customHeight="1">
      <c r="A32" s="19" t="s">
        <v>22</v>
      </c>
      <c r="B32" s="40">
        <v>7.5</v>
      </c>
      <c r="C32" s="41">
        <f t="shared" si="15"/>
        <v>7.3385518590998036</v>
      </c>
      <c r="D32" s="40">
        <v>19.7</v>
      </c>
      <c r="E32" s="41">
        <f t="shared" si="16"/>
        <v>19.275929549902152</v>
      </c>
      <c r="F32" s="40">
        <v>15.9</v>
      </c>
      <c r="G32" s="43"/>
      <c r="H32" s="41">
        <f t="shared" si="17"/>
        <v>15.557729941291583</v>
      </c>
      <c r="I32" t="s">
        <v>69</v>
      </c>
    </row>
    <row r="33" spans="1:8" ht="21.75" hidden="1" customHeight="1">
      <c r="A33" s="19" t="s">
        <v>24</v>
      </c>
      <c r="B33" s="40">
        <v>9.1</v>
      </c>
      <c r="C33" s="41">
        <f t="shared" si="15"/>
        <v>8.6092715231788084</v>
      </c>
      <c r="D33" s="40">
        <v>19.8</v>
      </c>
      <c r="E33" s="41">
        <f t="shared" si="16"/>
        <v>18.732261116367077</v>
      </c>
      <c r="F33" s="40">
        <v>18.8</v>
      </c>
      <c r="G33" s="43"/>
      <c r="H33" s="41">
        <f t="shared" si="17"/>
        <v>17.786187322611163</v>
      </c>
    </row>
    <row r="34" spans="1:8" ht="20.25" hidden="1" customHeight="1">
      <c r="A34" s="19" t="s">
        <v>26</v>
      </c>
      <c r="B34" s="40">
        <v>10.199999999999999</v>
      </c>
      <c r="C34" s="41">
        <f t="shared" si="15"/>
        <v>9.2811646951774325</v>
      </c>
      <c r="D34" s="40">
        <v>18.399999999999999</v>
      </c>
      <c r="E34" s="41">
        <f t="shared" si="16"/>
        <v>16.742493175614193</v>
      </c>
      <c r="F34" s="40">
        <v>18.7</v>
      </c>
      <c r="G34" s="43"/>
      <c r="H34" s="41">
        <f t="shared" si="17"/>
        <v>17.015468607825294</v>
      </c>
    </row>
    <row r="35" spans="1:8" ht="20.25" hidden="1" customHeight="1">
      <c r="A35" s="19" t="s">
        <v>28</v>
      </c>
      <c r="B35" s="40">
        <v>9.9</v>
      </c>
      <c r="C35" s="41">
        <f t="shared" si="15"/>
        <v>9.0742438130155829</v>
      </c>
      <c r="D35" s="40">
        <v>17.100000000000001</v>
      </c>
      <c r="E35" s="41">
        <f t="shared" si="16"/>
        <v>15.673693858845098</v>
      </c>
      <c r="F35" s="40">
        <v>20.9</v>
      </c>
      <c r="G35" s="43"/>
      <c r="H35" s="41">
        <f t="shared" si="17"/>
        <v>19.156736938588452</v>
      </c>
    </row>
    <row r="36" spans="1:8" ht="23.1" customHeight="1">
      <c r="A36" s="19" t="s">
        <v>30</v>
      </c>
      <c r="B36" s="154">
        <v>10.199999999999999</v>
      </c>
      <c r="C36" s="41">
        <f t="shared" si="15"/>
        <v>9.0505767524401044</v>
      </c>
      <c r="D36" s="154">
        <v>18.8</v>
      </c>
      <c r="E36" s="41">
        <f t="shared" si="16"/>
        <v>16.68145519077196</v>
      </c>
      <c r="F36" s="154">
        <v>20.2</v>
      </c>
      <c r="G36" s="43"/>
      <c r="H36" s="41">
        <f t="shared" si="17"/>
        <v>17.923691215616682</v>
      </c>
    </row>
    <row r="37" spans="1:8" ht="23.1" customHeight="1">
      <c r="A37" s="19" t="s">
        <v>32</v>
      </c>
      <c r="B37" s="154">
        <v>9.1</v>
      </c>
      <c r="C37" s="41">
        <f t="shared" si="15"/>
        <v>7.9894644424934143</v>
      </c>
      <c r="D37" s="154">
        <v>18</v>
      </c>
      <c r="E37" s="41">
        <f t="shared" si="16"/>
        <v>15.803336259877085</v>
      </c>
      <c r="F37" s="154">
        <v>21.3</v>
      </c>
      <c r="G37" s="43"/>
      <c r="H37" s="41">
        <f t="shared" si="17"/>
        <v>18.700614574187885</v>
      </c>
    </row>
    <row r="38" spans="1:8" ht="23.1" customHeight="1">
      <c r="A38" s="19" t="s">
        <v>34</v>
      </c>
      <c r="B38" s="154">
        <v>9.5</v>
      </c>
      <c r="C38" s="41">
        <f t="shared" si="15"/>
        <v>8.7316176470588243</v>
      </c>
      <c r="D38" s="154">
        <v>17.5</v>
      </c>
      <c r="E38" s="41">
        <f t="shared" si="16"/>
        <v>16.084558823529413</v>
      </c>
      <c r="F38" s="154">
        <v>18.100000000000001</v>
      </c>
      <c r="G38" s="43"/>
      <c r="H38" s="41">
        <f t="shared" si="17"/>
        <v>16.636029411764707</v>
      </c>
    </row>
    <row r="39" spans="1:8" ht="23.1" customHeight="1">
      <c r="A39" s="19" t="s">
        <v>36</v>
      </c>
      <c r="B39" s="154">
        <v>8.9</v>
      </c>
      <c r="C39" s="41">
        <f t="shared" si="15"/>
        <v>7.9111111111111114</v>
      </c>
      <c r="D39" s="154">
        <v>18.100000000000001</v>
      </c>
      <c r="E39" s="41">
        <f t="shared" si="16"/>
        <v>16.088888888888892</v>
      </c>
      <c r="F39" s="154">
        <v>21.4</v>
      </c>
      <c r="G39" s="43"/>
      <c r="H39" s="41">
        <f t="shared" si="17"/>
        <v>19.022222222222222</v>
      </c>
    </row>
    <row r="40" spans="1:8" ht="23.1" customHeight="1">
      <c r="A40" s="19" t="s">
        <v>38</v>
      </c>
      <c r="B40" s="154">
        <v>9</v>
      </c>
      <c r="C40" s="41">
        <f t="shared" si="15"/>
        <v>7.9787234042553195</v>
      </c>
      <c r="D40" s="154">
        <v>19.3</v>
      </c>
      <c r="E40" s="41">
        <f t="shared" si="16"/>
        <v>17.109929078014186</v>
      </c>
      <c r="F40" s="154">
        <v>21</v>
      </c>
      <c r="G40" s="44"/>
      <c r="H40" s="41">
        <f t="shared" si="17"/>
        <v>18.617021276595743</v>
      </c>
    </row>
    <row r="41" spans="1:8" ht="23.1" customHeight="1">
      <c r="A41" s="19" t="s">
        <v>53</v>
      </c>
      <c r="B41" s="154">
        <v>9.6</v>
      </c>
      <c r="C41" s="41">
        <f t="shared" si="15"/>
        <v>8.1287044877222705</v>
      </c>
      <c r="D41" s="154">
        <v>20.7</v>
      </c>
      <c r="E41" s="41">
        <f t="shared" si="16"/>
        <v>17.527519051651144</v>
      </c>
      <c r="F41" s="154">
        <v>22.4</v>
      </c>
      <c r="G41" s="44"/>
      <c r="H41" s="41">
        <f t="shared" si="17"/>
        <v>18.966977138018628</v>
      </c>
    </row>
    <row r="42" spans="1:8" ht="23.1" customHeight="1">
      <c r="A42" s="56" t="s">
        <v>42</v>
      </c>
      <c r="B42" s="154">
        <v>9.6</v>
      </c>
      <c r="C42" s="41">
        <f t="shared" si="15"/>
        <v>8.0876158382476824</v>
      </c>
      <c r="D42" s="154">
        <v>20</v>
      </c>
      <c r="E42" s="41">
        <f t="shared" si="16"/>
        <v>16.849199663016005</v>
      </c>
      <c r="F42" s="154">
        <v>22.6</v>
      </c>
      <c r="G42" s="41"/>
      <c r="H42" s="41">
        <f t="shared" si="17"/>
        <v>19.03959561920809</v>
      </c>
    </row>
    <row r="43" spans="1:8" ht="23.1" customHeight="1">
      <c r="A43" s="19" t="s">
        <v>40</v>
      </c>
      <c r="B43" s="154">
        <v>9.1</v>
      </c>
      <c r="C43" s="91">
        <f t="shared" si="15"/>
        <v>7.9754601226993866</v>
      </c>
      <c r="D43" s="157">
        <v>18.2</v>
      </c>
      <c r="E43" s="91">
        <f t="shared" si="16"/>
        <v>15.950920245398773</v>
      </c>
      <c r="F43" s="154">
        <v>20.6</v>
      </c>
      <c r="G43" s="43"/>
      <c r="H43" s="41">
        <f t="shared" si="17"/>
        <v>18.054338299737076</v>
      </c>
    </row>
    <row r="44" spans="1:8" ht="23.1" customHeight="1">
      <c r="A44" s="19" t="s">
        <v>88</v>
      </c>
      <c r="B44" s="154">
        <v>10.3</v>
      </c>
      <c r="C44" s="91">
        <v>8.7288135593220346</v>
      </c>
      <c r="D44" s="157">
        <v>17.8</v>
      </c>
      <c r="E44" s="91">
        <v>15.084745762711865</v>
      </c>
      <c r="F44" s="154">
        <v>20.6</v>
      </c>
      <c r="G44" s="43"/>
      <c r="H44" s="41">
        <f t="shared" si="17"/>
        <v>17.457627118644069</v>
      </c>
    </row>
    <row r="45" spans="1:8" ht="23.1" customHeight="1">
      <c r="A45" s="19" t="s">
        <v>77</v>
      </c>
      <c r="B45" s="154">
        <v>9</v>
      </c>
      <c r="C45" s="91">
        <v>7.7253218884120178</v>
      </c>
      <c r="D45" s="157">
        <v>16.8</v>
      </c>
      <c r="E45" s="91">
        <v>14.420600858369099</v>
      </c>
      <c r="F45" s="154">
        <v>21.8</v>
      </c>
      <c r="G45" s="43"/>
      <c r="H45" s="41">
        <f t="shared" si="17"/>
        <v>18.71244635193133</v>
      </c>
    </row>
    <row r="46" spans="1:8" ht="23.1" customHeight="1">
      <c r="A46" s="25" t="s">
        <v>85</v>
      </c>
      <c r="B46" s="155">
        <v>7.6</v>
      </c>
      <c r="C46" s="73">
        <f>B46/$B24*100</f>
        <v>6.4791133844842284</v>
      </c>
      <c r="D46" s="155">
        <v>18.3</v>
      </c>
      <c r="E46" s="73">
        <f>D46/$B24*100</f>
        <v>15.601023017902815</v>
      </c>
      <c r="F46" s="155">
        <v>22.6</v>
      </c>
      <c r="G46" s="73"/>
      <c r="H46" s="73">
        <f t="shared" si="17"/>
        <v>19.266837169650469</v>
      </c>
    </row>
    <row r="47" spans="1:8" ht="23.1" customHeight="1" thickBot="1">
      <c r="A47" s="20" t="s">
        <v>79</v>
      </c>
      <c r="B47" s="156">
        <v>7.2</v>
      </c>
      <c r="C47" s="74">
        <f>B47/$B25*100</f>
        <v>6.2122519413287316</v>
      </c>
      <c r="D47" s="156">
        <v>17.8</v>
      </c>
      <c r="E47" s="74">
        <f>D47/$B25*100</f>
        <v>15.35806729939603</v>
      </c>
      <c r="F47" s="156">
        <v>21.9</v>
      </c>
      <c r="G47" s="75"/>
      <c r="H47" s="74">
        <f t="shared" si="17"/>
        <v>18.895599654874889</v>
      </c>
    </row>
    <row r="48" spans="1:8" ht="17.100000000000001" customHeight="1">
      <c r="A48" s="127" t="s">
        <v>123</v>
      </c>
      <c r="B48" s="23"/>
      <c r="C48" s="23"/>
      <c r="D48" s="23"/>
      <c r="E48" s="23"/>
      <c r="F48" s="23"/>
      <c r="G48" s="23"/>
      <c r="H48" s="23"/>
    </row>
  </sheetData>
  <mergeCells count="18">
    <mergeCell ref="G29:H29"/>
    <mergeCell ref="B28:C28"/>
    <mergeCell ref="D28:E28"/>
    <mergeCell ref="B27:C27"/>
    <mergeCell ref="A28:A29"/>
    <mergeCell ref="D27:E27"/>
    <mergeCell ref="F27:H27"/>
    <mergeCell ref="F28:H28"/>
    <mergeCell ref="A2:H2"/>
    <mergeCell ref="A3:H3"/>
    <mergeCell ref="C6:D6"/>
    <mergeCell ref="E6:F6"/>
    <mergeCell ref="G6:H6"/>
    <mergeCell ref="A4:E4"/>
    <mergeCell ref="C5:D5"/>
    <mergeCell ref="E5:F5"/>
    <mergeCell ref="G5:H5"/>
    <mergeCell ref="A6:A7"/>
  </mergeCells>
  <phoneticPr fontId="39" type="noConversion"/>
  <printOptions horizontalCentered="1"/>
  <pageMargins left="1.1023622047244095" right="1.1023622047244095" top="0.55118110236220474" bottom="0.39370078740157483" header="0.51181102362204722" footer="2.3622047244094491"/>
  <pageSetup paperSize="9" scale="82" pageOrder="overThenDown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1.경제활동인구총괄</vt:lpstr>
      <vt:lpstr>2.연령별취업자</vt:lpstr>
      <vt:lpstr>3.산업별취업자</vt:lpstr>
      <vt:lpstr>4.직업별취업자</vt:lpstr>
      <vt:lpstr>'1.경제활동인구총괄'!Print_Area</vt:lpstr>
      <vt:lpstr>'2.연령별취업자'!Print_Area</vt:lpstr>
      <vt:lpstr>'3.산업별취업자'!Print_Area</vt:lpstr>
      <vt:lpstr>'4.직업별취업자'!Print_Area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2026-02-05T08:11:13Z</cp:lastPrinted>
  <dcterms:created xsi:type="dcterms:W3CDTF">2010-02-10T01:52:34Z</dcterms:created>
  <dcterms:modified xsi:type="dcterms:W3CDTF">2026-06-10T06:35:59Z</dcterms:modified>
</cp:coreProperties>
</file>